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5. - July - CBMR - 2022\ROUTE SHEET\"/>
    </mc:Choice>
  </mc:AlternateContent>
  <xr:revisionPtr revIDLastSave="0" documentId="13_ncr:1_{A2945F05-8B47-44F4-8BAF-BA54FFA41750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" l="1"/>
  <c r="A5" i="3" l="1"/>
  <c r="A6" i="3" l="1"/>
  <c r="A7" i="3" s="1"/>
  <c r="E17" i="3"/>
  <c r="A8" i="3" l="1"/>
  <c r="A9" i="3" l="1"/>
  <c r="A10" i="3" l="1"/>
  <c r="A11" i="3" l="1"/>
  <c r="G3" i="3" l="1"/>
  <c r="G4" i="3" l="1"/>
  <c r="G5" i="3" l="1"/>
  <c r="G6" i="3" l="1"/>
  <c r="G7" i="3" l="1"/>
  <c r="G8" i="3" l="1"/>
  <c r="G9" i="3" l="1"/>
  <c r="G10" i="3" l="1"/>
  <c r="G11" i="3" l="1"/>
  <c r="A17" i="3" l="1"/>
  <c r="A18" i="3" l="1"/>
  <c r="A19" i="3" l="1"/>
  <c r="A20" i="3" l="1"/>
  <c r="A21" i="3" l="1"/>
  <c r="A22" i="3" l="1"/>
  <c r="G17" i="3" l="1"/>
  <c r="G18" i="3" l="1"/>
  <c r="G19" i="3" l="1"/>
  <c r="G20" i="3" l="1"/>
  <c r="G21" i="3" l="1"/>
  <c r="G22" i="3" l="1"/>
  <c r="G23" i="3" l="1"/>
  <c r="G24" i="3" l="1"/>
  <c r="G25" i="3" l="1"/>
  <c r="A31" i="3" l="1"/>
  <c r="A32" i="3" l="1"/>
  <c r="A33" i="3" l="1"/>
  <c r="A34" i="3" l="1"/>
  <c r="A35" i="3" l="1"/>
  <c r="A36" i="3" l="1"/>
  <c r="A37" i="3" l="1"/>
  <c r="A38" i="3" l="1"/>
  <c r="A39" i="3" l="1"/>
  <c r="G31" i="3" l="1"/>
  <c r="G32" i="3" l="1"/>
  <c r="G33" i="3" l="1"/>
  <c r="G34" i="3" l="1"/>
  <c r="G35" i="3" l="1"/>
  <c r="G36" i="3" l="1"/>
  <c r="G37" i="3" l="1"/>
  <c r="G38" i="3" l="1"/>
  <c r="G39" i="3" l="1"/>
  <c r="A45" i="3" l="1"/>
  <c r="A46" i="3" l="1"/>
  <c r="A47" i="3" l="1"/>
  <c r="A48" i="3" l="1"/>
  <c r="A49" i="3" l="1"/>
  <c r="A50" i="3" l="1"/>
  <c r="A51" i="3" l="1"/>
  <c r="A52" i="3" l="1"/>
  <c r="A53" i="3" l="1"/>
  <c r="G45" i="3" l="1"/>
  <c r="G46" i="3" l="1"/>
  <c r="G47" i="3" l="1"/>
  <c r="G48" i="3" l="1"/>
  <c r="G49" i="3" l="1"/>
  <c r="G50" i="3" l="1"/>
  <c r="G51" i="3" l="1"/>
  <c r="G52" i="3" l="1"/>
  <c r="G53" i="3" l="1"/>
  <c r="A59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 l="1"/>
  <c r="A76" i="3" l="1"/>
  <c r="A77" i="3" l="1"/>
  <c r="A78" i="3" l="1"/>
  <c r="A79" i="3" l="1"/>
  <c r="A80" i="3" l="1"/>
  <c r="A81" i="3" l="1"/>
  <c r="G73" i="3" l="1"/>
  <c r="G74" i="3" l="1"/>
  <c r="G75" i="3" l="1"/>
  <c r="G76" i="3" l="1"/>
  <c r="G77" i="3" l="1"/>
  <c r="G78" i="3" l="1"/>
  <c r="A87" i="3" l="1"/>
  <c r="A88" i="3" l="1"/>
  <c r="A89" i="3" l="1"/>
  <c r="A90" i="3" l="1"/>
  <c r="A91" i="3" l="1"/>
  <c r="A92" i="3" l="1"/>
  <c r="A93" i="3" l="1"/>
  <c r="A94" i="3" l="1"/>
  <c r="A95" i="3" l="1"/>
  <c r="G87" i="3" l="1"/>
  <c r="A101" i="3" l="1"/>
  <c r="A102" i="3" l="1"/>
  <c r="A103" i="3" l="1"/>
  <c r="A104" i="3" l="1"/>
  <c r="A105" i="3" l="1"/>
  <c r="A106" i="3" l="1"/>
  <c r="A107" i="3" l="1"/>
  <c r="A108" i="3" l="1"/>
  <c r="A109" i="3" l="1"/>
  <c r="G101" i="3" l="1"/>
  <c r="G102" i="3" l="1"/>
  <c r="G103" i="3" l="1"/>
  <c r="G104" i="3" l="1"/>
  <c r="G105" i="3" l="1"/>
  <c r="G106" i="3" l="1"/>
  <c r="G107" i="3" l="1"/>
  <c r="G108" i="3" l="1"/>
  <c r="G109" i="3" l="1"/>
  <c r="A115" i="3" l="1"/>
  <c r="A116" i="3" l="1"/>
  <c r="A117" i="3" l="1"/>
  <c r="A118" i="3" l="1"/>
  <c r="A119" i="3" l="1"/>
  <c r="A120" i="3" l="1"/>
  <c r="A121" i="3" l="1"/>
  <c r="G115" i="3" l="1"/>
  <c r="G116" i="3" l="1"/>
  <c r="G117" i="3" l="1"/>
  <c r="G118" i="3" l="1"/>
  <c r="G119" i="3" l="1"/>
  <c r="G120" i="3" l="1"/>
  <c r="G121" i="3" l="1"/>
  <c r="G122" i="3" l="1"/>
  <c r="G123" i="3" l="1"/>
  <c r="A129" i="3" l="1"/>
  <c r="A130" i="3" l="1"/>
  <c r="A131" i="3" l="1"/>
  <c r="A132" i="3" l="1"/>
  <c r="A133" i="3" l="1"/>
  <c r="A134" i="3" l="1"/>
  <c r="A135" i="3" l="1"/>
  <c r="A136" i="3" l="1"/>
  <c r="A137" i="3" l="1"/>
  <c r="G129" i="3" l="1"/>
  <c r="G130" i="3" l="1"/>
  <c r="G131" i="3" l="1"/>
  <c r="G132" i="3" l="1"/>
  <c r="G133" i="3" l="1"/>
  <c r="G134" i="3" l="1"/>
  <c r="A143" i="3" l="1"/>
  <c r="A144" i="3" l="1"/>
  <c r="A145" i="3" l="1"/>
  <c r="A146" i="3" l="1"/>
</calcChain>
</file>

<file path=xl/sharedStrings.xml><?xml version="1.0" encoding="utf-8"?>
<sst xmlns="http://schemas.openxmlformats.org/spreadsheetml/2006/main" count="717" uniqueCount="292">
  <si>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</si>
  <si>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</si>
  <si>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</si>
  <si>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</si>
  <si>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</si>
  <si>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</si>
  <si>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</si>
  <si>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</si>
  <si>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</si>
  <si>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</si>
  <si>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</si>
  <si>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</si>
  <si>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</si>
  <si>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</si>
  <si>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</si>
  <si>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</si>
  <si>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</si>
  <si>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</si>
  <si>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</si>
  <si>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</si>
  <si>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</si>
  <si>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</si>
  <si>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</si>
  <si>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</si>
  <si>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</si>
  <si>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</si>
  <si>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</si>
  <si>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</si>
  <si>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</si>
  <si>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</si>
  <si>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</si>
  <si>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</si>
  <si>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</si>
  <si>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</si>
  <si>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</si>
  <si>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</si>
  <si>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</si>
  <si>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</si>
  <si>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</si>
  <si>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</si>
  <si>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</si>
  <si>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</si>
  <si>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</si>
  <si>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</si>
  <si>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</si>
  <si>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</si>
  <si>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</si>
  <si>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</si>
  <si>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</si>
  <si>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</si>
  <si>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</si>
  <si>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</si>
  <si>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</si>
  <si>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</si>
  <si>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</si>
  <si>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</si>
  <si>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</si>
  <si>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</si>
  <si>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</si>
  <si>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</si>
  <si>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</si>
  <si>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</si>
  <si>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</si>
  <si>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</si>
  <si>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</si>
  <si>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</si>
  <si>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</si>
  <si>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</si>
  <si>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</si>
  <si>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</si>
  <si>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</si>
  <si>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</si>
  <si>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</si>
  <si>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 xml:space="preserve">  </t>
  </si>
  <si>
    <t>❽</t>
  </si>
  <si>
    <t xml:space="preserve">  Left then IMM Right or R IMM L</t>
  </si>
  <si>
    <t xml:space="preserve">  Go Through Place</t>
  </si>
  <si>
    <t>Dir</t>
  </si>
  <si>
    <t xml:space="preserve">  $ OW</t>
  </si>
  <si>
    <t xml:space="preserve">  One Way</t>
  </si>
  <si>
    <t xml:space="preserve">  CG</t>
  </si>
  <si>
    <t xml:space="preserve">  Cattle Grid</t>
  </si>
  <si>
    <t>❿</t>
  </si>
  <si>
    <t>❾</t>
  </si>
  <si>
    <t>⓫</t>
  </si>
  <si>
    <t>CONTROL - PONTYPOOL</t>
  </si>
  <si>
    <t>FREE CONTROL - ABERGAVENNY</t>
  </si>
  <si>
    <t>CONTROL - FINISH - CHEPSTOW</t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</si>
  <si>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$ OW, [Mounton Rd]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</si>
  <si>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NCN 42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</si>
  <si>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[Golf Rd]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</si>
  <si>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[The Highway]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</si>
  <si>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NCN 49, (JOIN CANAL CW)</t>
    </r>
  </si>
  <si>
    <r>
      <rPr>
        <b/>
        <sz val="12"/>
        <color rgb="FFFF0000"/>
        <rFont val="Calibri"/>
        <family val="2"/>
        <scheme val="minor"/>
      </rPr>
      <t xml:space="preserve">  IMM R </t>
    </r>
    <r>
      <rPr>
        <b/>
        <sz val="12"/>
        <color theme="1"/>
        <rFont val="Calibri"/>
        <family val="2"/>
        <scheme val="minor"/>
      </rPr>
      <t>$ PONTYPOOL 2.5m,
  (OVER BRIDGE)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</si>
  <si>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(EXIT CP), (EXIT CW)</t>
    </r>
  </si>
  <si>
    <r>
      <rPr>
        <b/>
        <sz val="12"/>
        <color rgb="FFFF0000"/>
        <rFont val="Calibri"/>
        <family val="2"/>
        <scheme val="minor"/>
      </rPr>
      <t xml:space="preserve">  IMM R@LT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</si>
  <si>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color theme="1"/>
        <rFont val="Calibri"/>
        <family val="2"/>
        <scheme val="minor"/>
      </rPr>
      <t xml:space="preserve"> $ TOWN CENTRE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</si>
  <si>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No $, (CURVES), (Eff SO)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</si>
  <si>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$ NCN 46, (UNDER BRIDGE),
  (JOIN CW)</t>
    </r>
  </si>
  <si>
    <r>
      <rPr>
        <b/>
        <sz val="12"/>
        <color rgb="FFFF0000"/>
        <rFont val="Calibri"/>
        <family val="2"/>
        <scheme val="minor"/>
      </rPr>
      <t xml:space="preserve">  SO@ISLAND</t>
    </r>
    <r>
      <rPr>
        <b/>
        <sz val="12"/>
        <color theme="1"/>
        <rFont val="Calibri"/>
        <family val="2"/>
        <scheme val="minor"/>
      </rPr>
      <t xml:space="preserve"> $ NCN 492</t>
    </r>
  </si>
  <si>
    <r>
      <rPr>
        <b/>
        <sz val="12"/>
        <color rgb="FFFF0000"/>
        <rFont val="Calibri"/>
        <family val="2"/>
        <scheme val="minor"/>
      </rPr>
      <t xml:space="preserve">  SO </t>
    </r>
    <r>
      <rPr>
        <b/>
        <sz val="12"/>
        <color theme="1"/>
        <rFont val="Calibri"/>
        <family val="2"/>
        <scheme val="minor"/>
      </rPr>
      <t>No $, (STAY ON CW)</t>
    </r>
  </si>
  <si>
    <r>
      <rPr>
        <b/>
        <sz val="12"/>
        <color rgb="FFFF0000"/>
        <rFont val="Calibri"/>
        <family val="2"/>
        <scheme val="minor"/>
      </rPr>
      <t xml:space="preserve">  SO STGX </t>
    </r>
    <r>
      <rPr>
        <b/>
        <sz val="12"/>
        <color theme="1"/>
        <rFont val="Calibri"/>
        <family val="2"/>
        <scheme val="minor"/>
      </rPr>
      <t>$ NCN 492,
  (GARN LAKES 1K), (Nr Big Pit)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</si>
  <si>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492, (EXIT CW)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</si>
  <si>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492, (GARN LAKES),
  (JOIN CW)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</si>
  <si>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No $, (EXIT LAKE 1)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</si>
  <si>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(Nr $ Weak Bridge),
  (NRM),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</si>
  <si>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</si>
  <si>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R/L </t>
    </r>
    <r>
      <rPr>
        <b/>
        <sz val="12"/>
        <color theme="1"/>
        <rFont val="Calibri"/>
        <family val="2"/>
        <scheme val="minor"/>
      </rPr>
      <t>$ NCN 46, (EXIT CW), (Eff SO)</t>
    </r>
  </si>
  <si>
    <r>
      <rPr>
        <b/>
        <sz val="12"/>
        <color rgb="FFFF0000"/>
        <rFont val="Calibri"/>
        <family val="2"/>
        <scheme val="minor"/>
      </rPr>
      <t xml:space="preserve">  IMM BR</t>
    </r>
    <r>
      <rPr>
        <b/>
        <sz val="12"/>
        <color theme="1"/>
        <rFont val="Calibri"/>
        <family val="2"/>
        <scheme val="minor"/>
      </rPr>
      <t xml:space="preserve"> No $, (OVER BRIDGE)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</si>
  <si>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color theme="1"/>
        <rFont val="Calibri"/>
        <family val="2"/>
        <scheme val="minor"/>
      </rPr>
      <t xml:space="preserve"> $ NCN 46, [Greenland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</si>
  <si>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46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</si>
  <si>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PUBLIC LIB)</t>
    </r>
  </si>
  <si>
    <t>INFO CONTROL - BEAUFORT</t>
  </si>
  <si>
    <t>Stage 2 - Pontypool to Beaufort (Cont) 24.2km</t>
  </si>
  <si>
    <t>Stage 2 - Pontypool to Beaufort 24.2km</t>
  </si>
  <si>
    <r>
      <t xml:space="preserve">  CAUTION - CATTLE GRID
</t>
    </r>
    <r>
      <rPr>
        <b/>
        <sz val="12"/>
        <color rgb="FFFF0000"/>
        <rFont val="Calibri"/>
        <family val="2"/>
        <scheme val="minor"/>
      </rPr>
      <t xml:space="preserve"> 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</si>
  <si>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CATTLE GRID
 </t>
    </r>
    <r>
      <rPr>
        <b/>
        <sz val="12"/>
        <color rgb="FFFF0000"/>
        <rFont val="Calibri"/>
        <family val="2"/>
        <scheme val="minor"/>
      </rPr>
      <t xml:space="preserve"> SO@CG </t>
    </r>
    <r>
      <rPr>
        <b/>
        <sz val="12"/>
        <color theme="1"/>
        <rFont val="Calibri"/>
        <family val="2"/>
        <scheme val="minor"/>
      </rPr>
      <t>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</si>
  <si>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CRICKHOWELL 1m</t>
    </r>
  </si>
  <si>
    <t>Stage 3 - Beaufort to Crickhowell 12.7km</t>
  </si>
  <si>
    <t>Stage 3 - Beaufort to Crickhowell (Cont) 12.7km</t>
  </si>
  <si>
    <t xml:space="preserve">  SO@GATE</t>
  </si>
  <si>
    <t xml:space="preserve">  SO@BARRIER</t>
  </si>
  <si>
    <r>
      <t xml:space="preserve">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color theme="1"/>
        <rFont val="Calibri"/>
        <family val="2"/>
        <scheme val="minor"/>
      </rPr>
      <t xml:space="preserve"> $ CAFE@BOOKISH, (JOIN CW)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</si>
  <si>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color theme="1"/>
        <rFont val="Calibri"/>
        <family val="2"/>
        <scheme val="minor"/>
      </rPr>
      <t xml:space="preserve"> No $, (EXIT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</si>
  <si>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L@BRIDGE</t>
    </r>
    <r>
      <rPr>
        <b/>
        <sz val="12"/>
        <color theme="1"/>
        <rFont val="Calibri"/>
        <family val="2"/>
        <scheme val="minor"/>
      </rPr>
      <t xml:space="preserve"> $ Gilwern 3m, (A4077)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</si>
  <si>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(NRM)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</si>
  <si>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BR </t>
    </r>
    <r>
      <rPr>
        <b/>
        <sz val="12"/>
        <color theme="1"/>
        <rFont val="Calibri"/>
        <family val="2"/>
        <scheme val="minor"/>
      </rPr>
      <t>No $, (CHURCH, TRI)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</si>
  <si>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color theme="1"/>
        <rFont val="Calibri"/>
        <family val="2"/>
        <scheme val="minor"/>
      </rPr>
      <t xml:space="preserve"> No $, (CHURCH, TRI)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</si>
  <si>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CHURCH RD, (TRI)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</si>
  <si>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</si>
  <si>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$ NCN 46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</si>
  <si>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No $, (TRI)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</si>
  <si>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ROAD CLOSED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</si>
  <si>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</si>
  <si>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Museum, [Tudor St]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</si>
  <si>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$ CP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</si>
  <si>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3E RBT</t>
    </r>
    <r>
      <rPr>
        <b/>
        <sz val="12"/>
        <color theme="1"/>
        <rFont val="Calibri"/>
        <family val="2"/>
        <scheme val="minor"/>
      </rPr>
      <t xml:space="preserve"> $ ABERGAVENNY 1m</t>
    </r>
  </si>
  <si>
    <r>
      <rPr>
        <b/>
        <sz val="12"/>
        <color rgb="FFFF0000"/>
        <rFont val="Calibri"/>
        <family val="2"/>
        <scheme val="minor"/>
      </rPr>
      <t xml:space="preserve">  1E mRBT </t>
    </r>
    <r>
      <rPr>
        <b/>
        <sz val="12"/>
        <color theme="1"/>
        <rFont val="Calibri"/>
        <family val="2"/>
        <scheme val="minor"/>
      </rPr>
      <t>$ ABERGAVENNY B4143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</si>
  <si>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$ ABERGAVENNY B4143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</si>
  <si>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$, [Tudor St]</t>
    </r>
  </si>
  <si>
    <r>
      <rPr>
        <b/>
        <sz val="12"/>
        <color rgb="FFFF0000"/>
        <rFont val="Calibri"/>
        <family val="2"/>
        <scheme val="minor"/>
      </rPr>
      <t xml:space="preserve">  L@X</t>
    </r>
    <r>
      <rPr>
        <b/>
        <sz val="12"/>
        <color theme="1"/>
        <rFont val="Calibri"/>
        <family val="2"/>
        <scheme val="minor"/>
      </rPr>
      <t xml:space="preserve"> $ GW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</si>
  <si>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1E RBT</t>
    </r>
    <r>
      <rPr>
        <b/>
        <sz val="12"/>
        <color theme="1"/>
        <rFont val="Calibri"/>
        <family val="2"/>
        <scheme val="minor"/>
      </rPr>
      <t xml:space="preserve"> $ LLANFOIST A4143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</si>
  <si>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</si>
  <si>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CAUTION - WALK</t>
    </r>
    <r>
      <rPr>
        <b/>
        <sz val="12"/>
        <color rgb="FFFF0000"/>
        <rFont val="Calibri"/>
        <family val="2"/>
        <scheme val="minor"/>
      </rPr>
      <t xml:space="preserve">
  BL</t>
    </r>
    <r>
      <rPr>
        <b/>
        <sz val="12"/>
        <color theme="1"/>
        <rFont val="Calibri"/>
        <family val="2"/>
        <scheme val="minor"/>
      </rPr>
      <t xml:space="preserve"> $ OW, (PEDESTRIAN ZONE)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</si>
  <si>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423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</si>
  <si>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LLANDUGUETH RES,
  [Jerusalem Ln]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</si>
  <si>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PARKING, [Twyn Sq]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</si>
  <si>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</si>
  <si>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WOLVESNEWTON 2m</t>
    </r>
  </si>
  <si>
    <r>
      <rPr>
        <b/>
        <sz val="12"/>
        <color rgb="FFFF0000"/>
        <rFont val="Calibri"/>
        <family val="2"/>
        <scheme val="minor"/>
      </rPr>
      <t xml:space="preserve">  L@STGX </t>
    </r>
    <r>
      <rPr>
        <b/>
        <sz val="12"/>
        <color theme="1"/>
        <rFont val="Calibri"/>
        <family val="2"/>
        <scheme val="minor"/>
      </rPr>
      <t>$ GW</t>
    </r>
  </si>
  <si>
    <r>
      <rPr>
        <b/>
        <sz val="12"/>
        <color rgb="FFFF0000"/>
        <rFont val="Calibri"/>
        <family val="2"/>
        <scheme val="minor"/>
      </rPr>
      <t xml:space="preserve">  3E 2xmRBT</t>
    </r>
    <r>
      <rPr>
        <b/>
        <sz val="12"/>
        <color theme="1"/>
        <rFont val="Calibri"/>
        <family val="2"/>
        <scheme val="minor"/>
      </rPr>
      <t xml:space="preserve"> $ 7.5T</t>
    </r>
  </si>
  <si>
    <r>
      <rPr>
        <b/>
        <sz val="12"/>
        <color rgb="FFFF0000"/>
        <rFont val="Calibri"/>
        <family val="2"/>
        <scheme val="minor"/>
      </rPr>
      <t xml:space="preserve">  SO@CHEPSTOW BRIDGE
  </t>
    </r>
    <r>
      <rPr>
        <b/>
        <sz val="12"/>
        <color theme="1"/>
        <rFont val="Calibri"/>
        <family val="2"/>
        <scheme val="minor"/>
      </rPr>
      <t>&amp; Follow OWS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</si>
  <si>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</t>
    </r>
  </si>
  <si>
    <t>⓬</t>
  </si>
  <si>
    <t>⓭</t>
  </si>
  <si>
    <t>⓮</t>
  </si>
  <si>
    <t>⓯</t>
  </si>
  <si>
    <t>⓰</t>
  </si>
  <si>
    <t>⓱</t>
  </si>
  <si>
    <t>⓲</t>
  </si>
  <si>
    <t>⓳</t>
  </si>
  <si>
    <t>`</t>
  </si>
  <si>
    <t>⓴</t>
  </si>
  <si>
    <r>
      <t xml:space="preserve">  KL </t>
    </r>
    <r>
      <rPr>
        <b/>
        <sz val="12"/>
        <color theme="1"/>
        <rFont val="Calibri"/>
        <family val="2"/>
        <scheme val="minor"/>
      </rPr>
      <t>No $, (NRM), (Eff SO)</t>
    </r>
  </si>
  <si>
    <r>
      <t xml:space="preserve">  KR </t>
    </r>
    <r>
      <rPr>
        <b/>
        <sz val="12"/>
        <color theme="1"/>
        <rFont val="Calibri"/>
        <family val="2"/>
        <scheme val="minor"/>
      </rPr>
      <t>No $, (NRM), (Eff SO)</t>
    </r>
  </si>
  <si>
    <r>
      <t xml:space="preserve">  BL </t>
    </r>
    <r>
      <rPr>
        <b/>
        <sz val="12"/>
        <color theme="1"/>
        <rFont val="Calibri"/>
        <family val="2"/>
        <scheme val="minor"/>
      </rPr>
      <t>No $, (TRI)</t>
    </r>
  </si>
  <si>
    <r>
      <t xml:space="preserve">  R </t>
    </r>
    <r>
      <rPr>
        <b/>
        <sz val="12"/>
        <color theme="1"/>
        <rFont val="Calibri"/>
        <family val="2"/>
        <scheme val="minor"/>
      </rPr>
      <t>No $, (TRI)</t>
    </r>
  </si>
  <si>
    <r>
      <t xml:space="preserve">  L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</si>
  <si>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$, (NRM)</t>
    </r>
  </si>
  <si>
    <r>
      <rPr>
        <b/>
        <sz val="12"/>
        <color rgb="FFFF0000"/>
        <rFont val="Calibri"/>
        <family val="2"/>
        <scheme val="minor"/>
      </rPr>
      <t xml:space="preserve">  SHARP L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</si>
  <si>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IMM R/L BEFORE RBT</t>
    </r>
    <r>
      <rPr>
        <b/>
        <sz val="12"/>
        <color theme="1"/>
        <rFont val="Calibri"/>
        <family val="2"/>
        <scheme val="minor"/>
      </rPr>
      <t>, (JOIN CW)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</si>
  <si>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$ NCN 49, (JOIN CANAL CW)</t>
    </r>
  </si>
  <si>
    <t xml:space="preserve">  CONTROL - PONTYPOOL</t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</si>
  <si>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rFont val="Calibri"/>
        <family val="2"/>
        <scheme val="minor"/>
      </rPr>
      <t xml:space="preserve"> $ Pontypool 2.5k,
  (OVER BRIDGE)</t>
    </r>
  </si>
  <si>
    <r>
      <rPr>
        <b/>
        <sz val="11"/>
        <color rgb="FFFF0000"/>
        <rFont val="Calibri"/>
        <family val="2"/>
        <scheme val="minor"/>
      </rPr>
      <t xml:space="preserve">  R</t>
    </r>
    <r>
      <rPr>
        <b/>
        <sz val="11"/>
        <rFont val="Calibri"/>
        <family val="2"/>
        <scheme val="minor"/>
      </rPr>
      <t xml:space="preserve"> $ CW - PONTYMOILE BASIN 0.5m,</t>
    </r>
    <r>
      <rPr>
        <b/>
        <sz val="12"/>
        <rFont val="Calibri"/>
        <family val="2"/>
        <scheme val="minor"/>
      </rPr>
      <t xml:space="preserve">
  (NCN 49), (JOIN CW)</t>
    </r>
  </si>
  <si>
    <t>❷❶</t>
  </si>
  <si>
    <t>⌂</t>
  </si>
  <si>
    <t>INFO CONTROL - NR HEWELSFIELD</t>
  </si>
  <si>
    <t>Stage 7 - Pontypool to Nr Hewelsfield (Cont) 38.6km</t>
  </si>
  <si>
    <t>Stage 7 - Pontypool to Nr Hewelsfield 38.6km</t>
  </si>
  <si>
    <t>Stage 6 - Abergavenny to Pontypool (Cont) 21.1m</t>
  </si>
  <si>
    <t>Stage 6 - Abergavenny to Pontypool 21.1m</t>
  </si>
  <si>
    <t>12.7km Distance +191m / -468m</t>
  </si>
  <si>
    <t>13km Distance +523m / -137m</t>
  </si>
  <si>
    <t>13km Distance +523m / 137m</t>
  </si>
  <si>
    <t>8.1km Distance +21m / -433m</t>
  </si>
  <si>
    <t>21.1km Distance +532m / -485m</t>
  </si>
  <si>
    <t>38.6km Distance +867m / -770m</t>
  </si>
  <si>
    <r>
      <t xml:space="preserve">  CAUTION - STOP - LOOK
</t>
    </r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No $, (JOIN CW)</t>
    </r>
  </si>
  <si>
    <t xml:space="preserve">  CAUTION - MULTI CG's - 2K</t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</si>
  <si>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NCN 46, [Old Blaen Afon Road]</t>
    </r>
  </si>
  <si>
    <r>
      <t xml:space="preserve">  R/L </t>
    </r>
    <r>
      <rPr>
        <b/>
        <sz val="12"/>
        <color theme="1"/>
        <rFont val="Calibri"/>
        <family val="2"/>
        <scheme val="minor"/>
      </rPr>
      <t>$ NCN 46, (EXIT CW), (Eff SO)</t>
    </r>
  </si>
  <si>
    <r>
      <t xml:space="preserve">  3E RBT</t>
    </r>
    <r>
      <rPr>
        <b/>
        <sz val="12"/>
        <color theme="1"/>
        <rFont val="Calibri"/>
        <family val="2"/>
        <scheme val="minor"/>
      </rPr>
      <t xml:space="preserve"> $ BEAUFORT 1m, (B4228)</t>
    </r>
  </si>
  <si>
    <r>
      <t xml:space="preserve">  L </t>
    </r>
    <r>
      <rPr>
        <b/>
        <sz val="12"/>
        <color theme="1"/>
        <rFont val="Calibri"/>
        <family val="2"/>
        <scheme val="minor"/>
      </rPr>
      <t>$ NCN 46, (Welfare Pk)</t>
    </r>
  </si>
  <si>
    <r>
      <t xml:space="preserve">  SO </t>
    </r>
    <r>
      <rPr>
        <b/>
        <sz val="12"/>
        <color theme="1"/>
        <rFont val="Calibri"/>
        <family val="2"/>
        <scheme val="minor"/>
      </rPr>
      <t>$ NCN 46, (JOIN CW)</t>
    </r>
  </si>
  <si>
    <r>
      <t xml:space="preserve">  SO</t>
    </r>
    <r>
      <rPr>
        <b/>
        <sz val="12"/>
        <color theme="1"/>
        <rFont val="Calibri"/>
        <family val="2"/>
        <scheme val="minor"/>
      </rPr>
      <t xml:space="preserve"> $ CYCLISTS REJOIN ROAD,
  (EXIT CW)</t>
    </r>
  </si>
  <si>
    <r>
      <t xml:space="preserve">  CAUTION - BUSY - LOOK
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CRICKHOWELL 5m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</si>
  <si>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</si>
  <si>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ABERGAVENNY A40</t>
    </r>
  </si>
  <si>
    <r>
      <rPr>
        <b/>
        <sz val="12"/>
        <color rgb="FFFF0000"/>
        <rFont val="Calibri"/>
        <family val="2"/>
        <scheme val="minor"/>
      </rPr>
      <t xml:space="preserve">  Sharp L@T</t>
    </r>
    <r>
      <rPr>
        <b/>
        <sz val="12"/>
        <color theme="1"/>
        <rFont val="Calibri"/>
        <family val="2"/>
        <scheme val="minor"/>
      </rPr>
      <t xml:space="preserve"> $ GW,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</si>
  <si>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</t>
    </r>
    <r>
      <rPr>
        <b/>
        <sz val="12"/>
        <color theme="1"/>
        <rFont val="Calibri"/>
        <family val="2"/>
        <scheme val="minor"/>
      </rPr>
      <t xml:space="preserve"> No $, (OVER BRIDGE)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</si>
  <si>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(EXIT CW), (NRM)</t>
    </r>
  </si>
  <si>
    <t>INFO CONTROL
NR TUMBLE SUMMIT</t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</si>
  <si>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</si>
  <si>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ABERGAVENNY 2m</t>
    </r>
  </si>
  <si>
    <t>Stage 4 - Crickhowell to Nr Tumble Summit 13km</t>
  </si>
  <si>
    <t>Stage 4 - Crickhowell to Nr Tumble Summit (Cont) 13km</t>
  </si>
  <si>
    <t>Stage 5 - Nr Tumble Summit to Abergavenny (Cont) 8.1km</t>
  </si>
  <si>
    <t>Stage 5 - Nr Tumble Summit to Abergavenny 8.1km</t>
  </si>
  <si>
    <r>
      <t xml:space="preserve">  L </t>
    </r>
    <r>
      <rPr>
        <b/>
        <sz val="12"/>
        <color theme="1"/>
        <rFont val="Calibri"/>
        <family val="2"/>
        <scheme val="minor"/>
      </rPr>
      <t>$ OW &amp; FOLLOW OWS</t>
    </r>
  </si>
  <si>
    <r>
      <t xml:space="preserve">  R@T </t>
    </r>
    <r>
      <rPr>
        <b/>
        <sz val="12"/>
        <color theme="1"/>
        <rFont val="Calibri"/>
        <family val="2"/>
        <scheme val="minor"/>
      </rPr>
      <t>$ TOWN CENTRE</t>
    </r>
  </si>
  <si>
    <t>Stage 1 - Chepstow to Pontypool 35.1km</t>
  </si>
  <si>
    <t>Stage 1 - Chepstow to Pontypool (Cont) 35.1km</t>
  </si>
  <si>
    <r>
      <t xml:space="preserve">  2E MRBT</t>
    </r>
    <r>
      <rPr>
        <b/>
        <sz val="12"/>
        <color theme="1"/>
        <rFont val="Calibri"/>
        <family val="2"/>
        <scheme val="minor"/>
      </rPr>
      <t xml:space="preserve"> $ mRBT</t>
    </r>
  </si>
  <si>
    <r>
      <t xml:space="preserve">  R@T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</si>
  <si>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R@T</t>
    </r>
    <r>
      <rPr>
        <b/>
        <sz val="12"/>
        <color theme="1"/>
        <rFont val="Calibri"/>
        <family val="2"/>
        <scheme val="minor"/>
      </rPr>
      <t xml:space="preserve"> No $, Then
 </t>
    </r>
    <r>
      <rPr>
        <b/>
        <sz val="12"/>
        <color rgb="FFFF0000"/>
        <rFont val="Calibri"/>
        <family val="2"/>
        <scheme val="minor"/>
      </rPr>
      <t xml:space="preserve"> IMM L</t>
    </r>
    <r>
      <rPr>
        <b/>
        <sz val="12"/>
        <color theme="1"/>
        <rFont val="Calibri"/>
        <family val="2"/>
        <scheme val="minor"/>
      </rPr>
      <t xml:space="preserve"> $ Llangynidr 5m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</si>
  <si>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</t>
    </r>
  </si>
  <si>
    <t>Stage 8 - Nr Hewelsfield to Chepstow 10km</t>
  </si>
  <si>
    <t>10km Distance +83m / -283m</t>
  </si>
  <si>
    <t>24.2km Distance +432m / -187m</t>
  </si>
  <si>
    <t>35.1km Distance +612m / -510m</t>
  </si>
  <si>
    <r>
      <t xml:space="preserve">  L </t>
    </r>
    <r>
      <rPr>
        <b/>
        <sz val="12"/>
        <color theme="1"/>
        <rFont val="Calibri"/>
        <family val="2"/>
        <scheme val="minor"/>
      </rPr>
      <t>$ PEDESTRIAN ZONE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</si>
  <si>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(Opp ESSO), Then</t>
    </r>
  </si>
  <si>
    <r>
      <rPr>
        <b/>
        <sz val="12"/>
        <color rgb="FFFF0000"/>
        <rFont val="Calibri"/>
        <family val="2"/>
        <scheme val="minor"/>
      </rPr>
      <t xml:space="preserve">  IMM KR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</si>
  <si>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46, (JOIN CW), Then</t>
    </r>
  </si>
  <si>
    <r>
      <rPr>
        <b/>
        <sz val="12"/>
        <color rgb="FFFF0000"/>
        <rFont val="Calibri"/>
        <family val="2"/>
        <scheme val="minor"/>
      </rPr>
      <t xml:space="preserve">  KR@RBT</t>
    </r>
    <r>
      <rPr>
        <b/>
        <sz val="12"/>
        <rFont val="Calibri"/>
        <family val="2"/>
        <scheme val="minor"/>
      </rPr>
      <t xml:space="preserve"> No $, Then
 </t>
    </r>
    <r>
      <rPr>
        <b/>
        <sz val="12"/>
        <color rgb="FFFF0000"/>
        <rFont val="Calibri"/>
        <family val="2"/>
        <scheme val="minor"/>
      </rPr>
      <t xml:space="preserve"> IMM JOIN ROAD</t>
    </r>
    <r>
      <rPr>
        <b/>
        <sz val="12"/>
        <rFont val="Calibri"/>
        <family val="2"/>
        <scheme val="minor"/>
      </rPr>
      <t>, (EXIT CW)</t>
    </r>
  </si>
  <si>
    <r>
      <rPr>
        <b/>
        <sz val="12"/>
        <color rgb="FFFF0000"/>
        <rFont val="Calibri"/>
        <family val="2"/>
        <scheme val="minor"/>
      </rPr>
      <t xml:space="preserve">  RETRACE OVER BRIDGE</t>
    </r>
    <r>
      <rPr>
        <b/>
        <sz val="12"/>
        <color theme="1"/>
        <rFont val="Calibri"/>
        <family val="2"/>
        <scheme val="minor"/>
      </rPr>
      <t>, Then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</si>
  <si>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LLANDUGUETH RES 2m,
  [Sluvad Rd]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</si>
  <si>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(PHARMACY), (LHB), Then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</si>
  <si>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color theme="1"/>
        <rFont val="Calibri"/>
        <family val="2"/>
        <scheme val="minor"/>
      </rPr>
      <t xml:space="preserve"> $ (NCN 4/42),
  MOUNTON 1m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</si>
  <si>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color theme="1"/>
        <rFont val="Calibri"/>
        <family val="2"/>
        <scheme val="minor"/>
      </rPr>
      <t xml:space="preserve"> $ NCN 42,
  (SHIRENEWTON 2m)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</si>
  <si>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color theme="1"/>
        <rFont val="Calibri"/>
        <family val="2"/>
        <scheme val="minor"/>
      </rPr>
      <t xml:space="preserve"> $ NCN 42, (SHIRENEWTON)
  (Eff SO)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</si>
  <si>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NCN 42,
  (EARLSWOOD 1m)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</si>
  <si>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BL</t>
    </r>
    <r>
      <rPr>
        <b/>
        <sz val="12"/>
        <color theme="1"/>
        <rFont val="Calibri"/>
        <family val="2"/>
        <scheme val="minor"/>
      </rPr>
      <t xml:space="preserve"> $ NCN 42, (EARLSWOOD 1m)
  (TRI)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</si>
  <si>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42, (PONTYPOOL 7m)</t>
    </r>
  </si>
  <si>
    <r>
      <rPr>
        <b/>
        <sz val="12"/>
        <color rgb="FFFF0000"/>
        <rFont val="Calibri"/>
        <family val="2"/>
        <scheme val="minor"/>
      </rPr>
      <t xml:space="preserve">  BL@T </t>
    </r>
    <r>
      <rPr>
        <b/>
        <sz val="12"/>
        <color theme="1"/>
        <rFont val="Calibri"/>
        <family val="2"/>
        <scheme val="minor"/>
      </rPr>
      <t>$ NCN 46, (BRYMAWR 1m),
  (NRM)</t>
    </r>
  </si>
  <si>
    <r>
      <rPr>
        <b/>
        <sz val="12"/>
        <color rgb="FFFF0000"/>
        <rFont val="Calibri"/>
        <family val="2"/>
        <scheme val="minor"/>
      </rPr>
      <t xml:space="preserve">  R@TL</t>
    </r>
    <r>
      <rPr>
        <b/>
        <sz val="12"/>
        <color theme="1"/>
        <rFont val="Calibri"/>
        <family val="2"/>
        <scheme val="minor"/>
      </rPr>
      <t xml:space="preserve"> $ CRICKHOWELL 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</si>
  <si>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No $, (BRIDGE), (RHB)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</si>
  <si>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rFont val="Calibri"/>
        <family val="2"/>
        <scheme val="minor"/>
      </rPr>
      <t xml:space="preserve"> $ New Inn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[The Highway]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</si>
  <si>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NCN 423,
  (Newport 12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</si>
  <si>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Parkhouse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</si>
  <si>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TINTERN 1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</si>
  <si>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BROCKWEIR 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</si>
  <si>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BUSY - LOOK</t>
    </r>
    <r>
      <rPr>
        <b/>
        <sz val="12"/>
        <color rgb="FFFF0000"/>
        <rFont val="Calibri"/>
        <family val="2"/>
        <scheme val="minor"/>
      </rPr>
      <t xml:space="preserve">
  R</t>
    </r>
    <r>
      <rPr>
        <b/>
        <sz val="12"/>
        <color theme="1"/>
        <rFont val="Calibri"/>
        <family val="2"/>
        <scheme val="minor"/>
      </rPr>
      <t xml:space="preserve"> $ Bunkhouse</t>
    </r>
  </si>
  <si>
    <t>Canal Boats &amp; Mountain Roads 163km - 15th July 2023</t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</si>
  <si>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</si>
  <si>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</si>
  <si>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</si>
  <si>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</si>
  <si>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</si>
  <si>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</si>
  <si>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</si>
  <si>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</si>
  <si>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</si>
  <si>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</si>
  <si>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</si>
  <si>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</si>
  <si>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</si>
  <si>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</si>
  <si>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</si>
  <si>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No $, (TRI), (Eff SO)</t>
    </r>
  </si>
  <si>
    <r>
      <t xml:space="preserve">  CAUTION - CATTLE GRID
</t>
    </r>
    <r>
      <rPr>
        <b/>
        <sz val="12"/>
        <color rgb="FFFF0000"/>
        <rFont val="Calibri"/>
        <family val="2"/>
        <scheme val="minor"/>
      </rPr>
      <t xml:space="preserve">  SO@CG </t>
    </r>
    <r>
      <rPr>
        <b/>
        <sz val="12"/>
        <color theme="1"/>
        <rFont val="Calibri"/>
        <family val="2"/>
        <scheme val="minor"/>
      </rPr>
      <t>No $, Then</t>
    </r>
  </si>
  <si>
    <t>INFO CONTROL - CRICKHOWELL</t>
  </si>
  <si>
    <r>
      <t xml:space="preserve">  </t>
    </r>
    <r>
      <rPr>
        <b/>
        <sz val="12"/>
        <color rgb="FFFF0000"/>
        <rFont val="Calibri"/>
        <family val="2"/>
        <scheme val="minor"/>
      </rPr>
      <t>SO@GATE</t>
    </r>
    <r>
      <rPr>
        <b/>
        <sz val="12"/>
        <color theme="1"/>
        <rFont val="Calibri"/>
        <family val="2"/>
        <scheme val="minor"/>
      </rPr>
      <t>, (CP)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</si>
  <si>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SO@STGX</t>
    </r>
    <r>
      <rPr>
        <b/>
        <sz val="12"/>
        <color theme="1"/>
        <rFont val="Calibri"/>
        <family val="2"/>
        <scheme val="minor"/>
      </rPr>
      <t xml:space="preserve"> $ KEEPERS POND</t>
    </r>
  </si>
  <si>
    <r>
      <t xml:space="preserve"> CAUTION - CATTLE GRID</t>
    </r>
    <r>
      <rPr>
        <b/>
        <sz val="12"/>
        <color rgb="FFFF0000"/>
        <rFont val="Calibri"/>
        <family val="2"/>
        <scheme val="minor"/>
      </rPr>
      <t xml:space="preserve">
  SO@CG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</si>
  <si>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</si>
  <si>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KR@RBT</t>
    </r>
    <r>
      <rPr>
        <b/>
        <sz val="12"/>
        <color theme="1"/>
        <rFont val="Calibri"/>
        <family val="2"/>
        <scheme val="minor"/>
      </rPr>
      <t xml:space="preserve"> $ Cardiff, Then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</si>
  <si>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No</t>
    </r>
    <r>
      <rPr>
        <b/>
        <sz val="12"/>
        <color theme="1"/>
        <rFont val="Calibri"/>
        <family val="2"/>
        <scheme val="minor"/>
      </rPr>
      <t xml:space="preserve"> $, (MONUMENT, [High St]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</si>
  <si>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$ Llanellan B4269</t>
    </r>
  </si>
  <si>
    <r>
      <t xml:space="preserve">  CAUTION - DOUBLE CATTLE GRID
  </t>
    </r>
    <r>
      <rPr>
        <b/>
        <sz val="12"/>
        <color rgb="FFFF0000"/>
        <rFont val="Calibri"/>
        <family val="2"/>
        <scheme val="minor"/>
      </rPr>
      <t xml:space="preserve">SO@CG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</si>
  <si>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BR</t>
    </r>
    <r>
      <rPr>
        <b/>
        <sz val="12"/>
        <color theme="1"/>
        <rFont val="Calibri"/>
        <family val="2"/>
        <scheme val="minor"/>
      </rPr>
      <t xml:space="preserve"> No $, (JOIN BRIDGE),
  (JOIN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</si>
  <si>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color theme="1"/>
        <rFont val="Calibri"/>
        <family val="2"/>
        <scheme val="minor"/>
      </rPr>
      <t xml:space="preserve"> $ NCN 42, (GW)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</si>
  <si>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 </t>
    </r>
    <r>
      <rPr>
        <b/>
        <sz val="12"/>
        <color theme="1"/>
        <rFont val="Calibri"/>
        <family val="2"/>
        <scheme val="minor"/>
      </rPr>
      <t>$ NCN 42, (Wentwood 3m)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</si>
  <si>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GLASCOED VILLAGE 1m,
  [Glascoed Ln]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</si>
  <si>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$ GW, [Golf Rd]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</si>
  <si>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NCN 49, (TWRDS BRIDGE),
  Then</t>
    </r>
  </si>
  <si>
    <r>
      <t xml:space="preserve">  </t>
    </r>
    <r>
      <rPr>
        <b/>
        <sz val="12"/>
        <rFont val="Calibri"/>
        <family val="2"/>
        <scheme val="minor"/>
      </rPr>
      <t xml:space="preserve">CAUTION - BRHB - LOOK
</t>
    </r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</t>
    </r>
  </si>
  <si>
    <r>
      <t xml:space="preserve">  CAUTION - BRHB - LOOK
</t>
    </r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</si>
  <si>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L</t>
    </r>
    <r>
      <rPr>
        <b/>
        <sz val="12"/>
        <color theme="1"/>
        <rFont val="Calibri"/>
        <family val="2"/>
        <scheme val="minor"/>
      </rPr>
      <t xml:space="preserve"> NCN 49,
  </t>
    </r>
    <r>
      <rPr>
        <b/>
        <sz val="10"/>
        <color theme="1"/>
        <rFont val="Calibri"/>
        <family val="2"/>
        <scheme val="minor"/>
      </rPr>
      <t>($ CW - PONTYPOOL 0.8m), (RETRACE)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</si>
  <si>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$ NCN, (EXIT CANAL CW),
  (JOIN CW), (RETRACE)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</si>
  <si>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NCN 49,
  (CW - Pontypool 0.8m), (EXIT CW)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</si>
  <si>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GLASCOED VILL 2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
  - Obscured</t>
    </r>
  </si>
  <si>
    <r>
      <rPr>
        <b/>
        <sz val="12"/>
        <color rgb="FFFF0000"/>
        <rFont val="Calibri"/>
        <family val="2"/>
        <scheme val="minor"/>
      </rPr>
      <t xml:space="preserve">  1E RBT </t>
    </r>
    <r>
      <rPr>
        <b/>
        <sz val="12"/>
        <color theme="1"/>
        <rFont val="Calibri"/>
        <family val="2"/>
        <scheme val="minor"/>
      </rPr>
      <t>No $, (CLOCK), (Eff SO)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</si>
  <si>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Llantrissant 3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- Obscured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</si>
  <si>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Obscured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</si>
  <si>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color theme="1"/>
        <rFont val="Calibri"/>
        <family val="2"/>
        <scheme val="minor"/>
      </rPr>
      <t xml:space="preserve"> $ TINTERN 4m
  - Obscured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</si>
  <si>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color theme="1"/>
        <rFont val="Calibri"/>
        <family val="2"/>
        <scheme val="minor"/>
      </rPr>
      <t>No $, (TRI), [The Triangle]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</si>
  <si>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color theme="1"/>
        <rFont val="Calibri"/>
        <family val="2"/>
        <scheme val="minor"/>
      </rPr>
      <t xml:space="preserve"> $ Chepstow 6m B4228,
  Then </t>
    </r>
    <r>
      <rPr>
        <b/>
        <sz val="12"/>
        <color rgb="FFFF0000"/>
        <rFont val="Calibri"/>
        <family val="2"/>
        <scheme val="minor"/>
      </rPr>
      <t>IMM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</si>
  <si>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NCN 42, (Eff SO)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</si>
  <si>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49,</t>
    </r>
    <r>
      <rPr>
        <b/>
        <sz val="9"/>
        <color theme="1"/>
        <rFont val="Calibri"/>
        <family val="2"/>
        <scheme val="minor"/>
      </rPr>
      <t xml:space="preserve">
  (CW - PONTYMOLE BASIN 0.5km), (JOIN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</si>
  <si>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STOP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</si>
</sst>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sz val="16"/>
      <color rgb="FF000000"/>
      <name val="Wingdings"/>
      <charset val="2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20"/>
      <name val="Wingdings"/>
      <charset val="2"/>
    </font>
    <font>
      <b/>
      <sz val="12"/>
      <color theme="4" tint="-0.499984740745262"/>
      <name val="Calibri"/>
      <family val="2"/>
      <scheme val="minor"/>
    </font>
    <font>
      <b/>
      <sz val="16"/>
      <name val="Calibri"/>
      <family val="2"/>
    </font>
    <font>
      <b/>
      <sz val="16"/>
      <name val="Calibri"/>
      <family val="2"/>
      <scheme val="minor"/>
    </font>
    <font>
      <sz val="12"/>
      <color rgb="FF000000"/>
      <name val="Wingdings"/>
      <charset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name val="Calibri"/>
      <family val="2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3F3F3F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34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7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15" xfId="0" applyFont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0" fontId="2" fillId="6" borderId="0" xfId="0" applyFont="1" applyFill="1" applyAlignment="1">
      <alignment horizontal="centerContinuous"/>
    </xf>
    <xf numFmtId="0" fontId="0" fillId="6" borderId="0" xfId="0" applyFill="1" applyAlignment="1">
      <alignment horizontal="centerContinuous"/>
    </xf>
    <xf numFmtId="2" fontId="10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Continuous"/>
    </xf>
    <xf numFmtId="2" fontId="5" fillId="0" borderId="20" xfId="1" applyNumberFormat="1" applyFont="1" applyFill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4" fillId="0" borderId="20" xfId="2" applyNumberFormat="1" applyFont="1" applyFill="1" applyBorder="1" applyAlignment="1">
      <alignment horizontal="center" vertical="center"/>
    </xf>
    <xf numFmtId="2" fontId="6" fillId="0" borderId="19" xfId="3" applyNumberFormat="1" applyFill="1" applyBorder="1" applyAlignment="1">
      <alignment horizontal="center" vertical="center"/>
    </xf>
    <xf numFmtId="2" fontId="5" fillId="0" borderId="19" xfId="1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Continuous" vertical="center"/>
    </xf>
    <xf numFmtId="0" fontId="0" fillId="0" borderId="22" xfId="0" applyBorder="1"/>
    <xf numFmtId="0" fontId="2" fillId="0" borderId="24" xfId="0" applyFont="1" applyBorder="1"/>
    <xf numFmtId="0" fontId="0" fillId="0" borderId="24" xfId="0" applyBorder="1"/>
    <xf numFmtId="0" fontId="2" fillId="0" borderId="27" xfId="0" applyFont="1" applyBorder="1"/>
    <xf numFmtId="0" fontId="10" fillId="0" borderId="9" xfId="1" applyFont="1" applyFill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17" fillId="0" borderId="9" xfId="1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18" fillId="2" borderId="9" xfId="1" applyFont="1" applyBorder="1" applyAlignment="1">
      <alignment vertical="center"/>
    </xf>
    <xf numFmtId="0" fontId="18" fillId="0" borderId="9" xfId="1" applyFont="1" applyFill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18" fillId="2" borderId="8" xfId="1" applyFont="1" applyBorder="1" applyAlignment="1">
      <alignment vertical="center"/>
    </xf>
    <xf numFmtId="2" fontId="22" fillId="2" borderId="11" xfId="1" applyNumberFormat="1" applyFont="1" applyBorder="1" applyAlignment="1">
      <alignment horizontal="center" vertical="center"/>
    </xf>
    <xf numFmtId="2" fontId="22" fillId="0" borderId="11" xfId="1" applyNumberFormat="1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18" fillId="4" borderId="9" xfId="1" applyFont="1" applyFill="1" applyBorder="1" applyAlignment="1">
      <alignment vertical="center" wrapText="1"/>
    </xf>
    <xf numFmtId="0" fontId="18" fillId="4" borderId="8" xfId="1" applyFont="1" applyFill="1" applyBorder="1" applyAlignment="1">
      <alignment vertical="center"/>
    </xf>
    <xf numFmtId="2" fontId="23" fillId="4" borderId="11" xfId="3" applyNumberFormat="1" applyFont="1" applyFill="1" applyBorder="1" applyAlignment="1">
      <alignment horizontal="center" vertical="center"/>
    </xf>
    <xf numFmtId="2" fontId="23" fillId="0" borderId="11" xfId="3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9" fillId="4" borderId="9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8" fillId="4" borderId="9" xfId="1" applyFont="1" applyFill="1" applyBorder="1" applyAlignment="1">
      <alignment vertical="center"/>
    </xf>
    <xf numFmtId="0" fontId="24" fillId="4" borderId="14" xfId="1" applyFont="1" applyFill="1" applyBorder="1" applyAlignment="1">
      <alignment horizontal="center" vertical="center" wrapText="1"/>
    </xf>
    <xf numFmtId="2" fontId="22" fillId="4" borderId="4" xfId="1" applyNumberFormat="1" applyFont="1" applyFill="1" applyBorder="1" applyAlignment="1">
      <alignment horizontal="center" vertical="center"/>
    </xf>
    <xf numFmtId="2" fontId="17" fillId="2" borderId="23" xfId="1" applyNumberFormat="1" applyFont="1" applyBorder="1" applyAlignment="1">
      <alignment horizontal="center" vertical="center"/>
    </xf>
    <xf numFmtId="2" fontId="17" fillId="0" borderId="7" xfId="1" applyNumberFormat="1" applyFont="1" applyFill="1" applyBorder="1" applyAlignment="1">
      <alignment horizontal="center" vertical="center"/>
    </xf>
    <xf numFmtId="2" fontId="17" fillId="4" borderId="14" xfId="1" applyNumberFormat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vertical="center" wrapText="1"/>
    </xf>
    <xf numFmtId="2" fontId="8" fillId="0" borderId="6" xfId="0" applyNumberFormat="1" applyFont="1" applyBorder="1" applyAlignment="1">
      <alignment horizontal="center" vertical="center"/>
    </xf>
    <xf numFmtId="0" fontId="25" fillId="7" borderId="7" xfId="0" applyFont="1" applyFill="1" applyBorder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0" fontId="20" fillId="0" borderId="6" xfId="0" applyFont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2" fontId="22" fillId="4" borderId="11" xfId="2" applyNumberFormat="1" applyFont="1" applyFill="1" applyBorder="1" applyAlignment="1">
      <alignment horizontal="center" vertical="center"/>
    </xf>
    <xf numFmtId="2" fontId="22" fillId="0" borderId="11" xfId="2" applyNumberFormat="1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18" fillId="2" borderId="9" xfId="1" applyFont="1" applyBorder="1" applyAlignment="1">
      <alignment vertical="center" wrapText="1"/>
    </xf>
    <xf numFmtId="2" fontId="8" fillId="4" borderId="16" xfId="0" applyNumberFormat="1" applyFont="1" applyFill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4" borderId="14" xfId="0" applyNumberFormat="1" applyFont="1" applyFill="1" applyBorder="1" applyAlignment="1">
      <alignment horizontal="center" vertical="center"/>
    </xf>
    <xf numFmtId="2" fontId="18" fillId="4" borderId="7" xfId="1" applyNumberFormat="1" applyFont="1" applyFill="1" applyBorder="1" applyAlignment="1">
      <alignment horizontal="center" vertical="center"/>
    </xf>
    <xf numFmtId="2" fontId="18" fillId="4" borderId="8" xfId="1" applyNumberFormat="1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7" fillId="0" borderId="7" xfId="1" applyFont="1" applyFill="1" applyBorder="1" applyAlignment="1">
      <alignment vertical="center"/>
    </xf>
    <xf numFmtId="2" fontId="17" fillId="4" borderId="9" xfId="0" applyNumberFormat="1" applyFont="1" applyFill="1" applyBorder="1" applyAlignment="1">
      <alignment horizontal="center" vertical="center"/>
    </xf>
    <xf numFmtId="2" fontId="17" fillId="4" borderId="7" xfId="1" applyNumberFormat="1" applyFont="1" applyFill="1" applyBorder="1" applyAlignment="1">
      <alignment horizontal="center" vertical="center"/>
    </xf>
    <xf numFmtId="2" fontId="17" fillId="4" borderId="8" xfId="1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17" fillId="7" borderId="9" xfId="1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8" fillId="0" borderId="7" xfId="0" applyFont="1" applyBorder="1" applyAlignment="1">
      <alignment vertical="center"/>
    </xf>
    <xf numFmtId="0" fontId="26" fillId="4" borderId="7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2" fontId="17" fillId="4" borderId="9" xfId="1" applyNumberFormat="1" applyFont="1" applyFill="1" applyBorder="1" applyAlignment="1">
      <alignment horizontal="center" vertical="center"/>
    </xf>
    <xf numFmtId="0" fontId="17" fillId="4" borderId="7" xfId="1" applyFont="1" applyFill="1" applyBorder="1" applyAlignment="1">
      <alignment vertical="center"/>
    </xf>
    <xf numFmtId="0" fontId="17" fillId="4" borderId="26" xfId="1" applyFont="1" applyFill="1" applyBorder="1" applyAlignment="1">
      <alignment vertical="center"/>
    </xf>
    <xf numFmtId="0" fontId="17" fillId="2" borderId="14" xfId="1" applyFont="1" applyBorder="1" applyAlignment="1">
      <alignment vertical="center"/>
    </xf>
    <xf numFmtId="0" fontId="19" fillId="4" borderId="16" xfId="0" applyFont="1" applyFill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6" borderId="15" xfId="0" applyFont="1" applyFill="1" applyBorder="1" applyAlignment="1">
      <alignment vertical="center"/>
    </xf>
    <xf numFmtId="0" fontId="21" fillId="0" borderId="0" xfId="0" applyFont="1" applyAlignment="1">
      <alignment horizontal="centerContinuous"/>
    </xf>
    <xf numFmtId="0" fontId="29" fillId="6" borderId="0" xfId="0" applyFont="1" applyFill="1" applyAlignment="1">
      <alignment horizontal="centerContinuous" vertical="center"/>
    </xf>
    <xf numFmtId="2" fontId="21" fillId="6" borderId="0" xfId="0" applyNumberFormat="1" applyFont="1" applyFill="1" applyAlignment="1">
      <alignment horizontal="centerContinuous" vertical="center"/>
    </xf>
    <xf numFmtId="2" fontId="21" fillId="0" borderId="19" xfId="0" applyNumberFormat="1" applyFont="1" applyBorder="1" applyAlignment="1">
      <alignment horizontal="centerContinuous" vertical="center"/>
    </xf>
    <xf numFmtId="0" fontId="30" fillId="0" borderId="0" xfId="0" applyFont="1"/>
    <xf numFmtId="0" fontId="30" fillId="0" borderId="0" xfId="0" applyFont="1" applyAlignment="1">
      <alignment horizontal="centerContinuous"/>
    </xf>
    <xf numFmtId="0" fontId="30" fillId="0" borderId="19" xfId="0" applyFont="1" applyBorder="1" applyAlignment="1">
      <alignment horizontal="centerContinuous"/>
    </xf>
    <xf numFmtId="0" fontId="30" fillId="0" borderId="0" xfId="0" applyFont="1" applyAlignment="1">
      <alignment horizontal="centerContinuous" vertical="center"/>
    </xf>
    <xf numFmtId="0" fontId="30" fillId="0" borderId="21" xfId="0" applyFont="1" applyBorder="1" applyAlignment="1">
      <alignment horizontal="centerContinuous"/>
    </xf>
    <xf numFmtId="0" fontId="31" fillId="0" borderId="0" xfId="0" applyFont="1" applyAlignment="1">
      <alignment horizontal="centerContinuous" vertical="center"/>
    </xf>
    <xf numFmtId="0" fontId="32" fillId="0" borderId="0" xfId="3" applyFont="1" applyFill="1" applyBorder="1" applyAlignment="1">
      <alignment horizontal="centerContinuous" vertical="center" wrapText="1"/>
    </xf>
    <xf numFmtId="2" fontId="32" fillId="0" borderId="0" xfId="3" applyNumberFormat="1" applyFont="1" applyFill="1" applyBorder="1" applyAlignment="1">
      <alignment horizontal="centerContinuous" vertical="center"/>
    </xf>
    <xf numFmtId="0" fontId="21" fillId="0" borderId="0" xfId="0" applyFont="1"/>
    <xf numFmtId="0" fontId="31" fillId="6" borderId="0" xfId="0" applyFont="1" applyFill="1" applyAlignment="1">
      <alignment horizontal="centerContinuous" vertical="center"/>
    </xf>
    <xf numFmtId="0" fontId="33" fillId="0" borderId="0" xfId="0" applyFont="1" applyAlignment="1">
      <alignment horizontal="centerContinuous"/>
    </xf>
    <xf numFmtId="0" fontId="30" fillId="6" borderId="0" xfId="0" applyFont="1" applyFill="1"/>
    <xf numFmtId="0" fontId="30" fillId="6" borderId="0" xfId="0" applyFont="1" applyFill="1" applyAlignment="1">
      <alignment horizontal="centerContinuous"/>
    </xf>
    <xf numFmtId="0" fontId="30" fillId="6" borderId="0" xfId="0" applyFont="1" applyFill="1" applyAlignment="1">
      <alignment horizontal="centerContinuous" vertical="center"/>
    </xf>
    <xf numFmtId="0" fontId="21" fillId="6" borderId="0" xfId="0" applyFont="1" applyFill="1" applyAlignment="1">
      <alignment horizontal="centerContinuous"/>
    </xf>
    <xf numFmtId="0" fontId="34" fillId="3" borderId="28" xfId="2" applyFont="1" applyBorder="1" applyAlignment="1">
      <alignment horizontal="center" vertical="center"/>
    </xf>
    <xf numFmtId="0" fontId="34" fillId="3" borderId="10" xfId="2" applyFont="1" applyBorder="1" applyAlignment="1">
      <alignment horizontal="center" vertical="center"/>
    </xf>
    <xf numFmtId="0" fontId="34" fillId="0" borderId="19" xfId="2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3" borderId="23" xfId="2" applyFont="1" applyBorder="1" applyAlignment="1">
      <alignment horizontal="center" vertical="center"/>
    </xf>
    <xf numFmtId="0" fontId="34" fillId="0" borderId="2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5" fillId="6" borderId="0" xfId="0" applyFont="1" applyFill="1" applyAlignment="1">
      <alignment vertical="center"/>
    </xf>
    <xf numFmtId="2" fontId="23" fillId="4" borderId="6" xfId="3" applyNumberFormat="1" applyFont="1" applyFill="1" applyBorder="1" applyAlignment="1">
      <alignment horizontal="center" vertical="center"/>
    </xf>
    <xf numFmtId="2" fontId="18" fillId="0" borderId="9" xfId="1" applyNumberFormat="1" applyFont="1" applyFill="1" applyBorder="1" applyAlignment="1">
      <alignment horizontal="center" vertical="center"/>
    </xf>
    <xf numFmtId="2" fontId="18" fillId="0" borderId="7" xfId="1" applyNumberFormat="1" applyFont="1" applyFill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2" fontId="18" fillId="4" borderId="14" xfId="1" applyNumberFormat="1" applyFont="1" applyFill="1" applyBorder="1" applyAlignment="1">
      <alignment horizontal="center" vertical="center"/>
    </xf>
    <xf numFmtId="2" fontId="17" fillId="8" borderId="9" xfId="1" applyNumberFormat="1" applyFont="1" applyFill="1" applyBorder="1" applyAlignment="1">
      <alignment horizontal="center" vertical="center"/>
    </xf>
    <xf numFmtId="2" fontId="17" fillId="8" borderId="7" xfId="1" applyNumberFormat="1" applyFont="1" applyFill="1" applyBorder="1" applyAlignment="1">
      <alignment horizontal="center" vertical="center"/>
    </xf>
    <xf numFmtId="2" fontId="22" fillId="8" borderId="11" xfId="2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0" fontId="15" fillId="4" borderId="9" xfId="1" applyFont="1" applyFill="1" applyBorder="1" applyAlignment="1">
      <alignment vertical="center" wrapText="1"/>
    </xf>
    <xf numFmtId="2" fontId="18" fillId="4" borderId="23" xfId="1" applyNumberFormat="1" applyFont="1" applyFill="1" applyBorder="1" applyAlignment="1">
      <alignment horizontal="center" vertical="center"/>
    </xf>
    <xf numFmtId="2" fontId="18" fillId="0" borderId="7" xfId="1" applyNumberFormat="1" applyFont="1" applyFill="1" applyBorder="1" applyAlignment="1">
      <alignment vertical="center"/>
    </xf>
    <xf numFmtId="2" fontId="18" fillId="4" borderId="7" xfId="1" applyNumberFormat="1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2" fontId="23" fillId="8" borderId="11" xfId="3" applyNumberFormat="1" applyFont="1" applyFill="1" applyBorder="1" applyAlignment="1">
      <alignment horizontal="center" vertical="center"/>
    </xf>
    <xf numFmtId="2" fontId="17" fillId="4" borderId="23" xfId="1" applyNumberFormat="1" applyFont="1" applyFill="1" applyBorder="1" applyAlignment="1">
      <alignment horizontal="center" vertical="center"/>
    </xf>
    <xf numFmtId="0" fontId="21" fillId="0" borderId="9" xfId="1" applyFont="1" applyFill="1" applyBorder="1" applyAlignment="1">
      <alignment horizontal="center" vertical="center"/>
    </xf>
    <xf numFmtId="2" fontId="22" fillId="7" borderId="6" xfId="1" applyNumberFormat="1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16" fillId="0" borderId="9" xfId="1" applyFont="1" applyFill="1" applyBorder="1" applyAlignment="1">
      <alignment vertical="center" wrapText="1"/>
    </xf>
    <xf numFmtId="0" fontId="28" fillId="0" borderId="6" xfId="0" applyFont="1" applyBorder="1" applyAlignment="1">
      <alignment horizontal="center" vertical="center"/>
    </xf>
    <xf numFmtId="2" fontId="22" fillId="0" borderId="16" xfId="0" applyNumberFormat="1" applyFont="1" applyBorder="1" applyAlignment="1">
      <alignment horizontal="center" vertical="center"/>
    </xf>
    <xf numFmtId="2" fontId="22" fillId="4" borderId="11" xfId="1" applyNumberFormat="1" applyFont="1" applyFill="1" applyBorder="1" applyAlignment="1">
      <alignment horizontal="center" vertical="center"/>
    </xf>
    <xf numFmtId="2" fontId="22" fillId="4" borderId="11" xfId="3" applyNumberFormat="1" applyFont="1" applyFill="1" applyBorder="1" applyAlignment="1">
      <alignment horizontal="center" vertical="center"/>
    </xf>
    <xf numFmtId="0" fontId="21" fillId="0" borderId="31" xfId="0" applyFont="1" applyBorder="1" applyAlignment="1">
      <alignment vertical="center"/>
    </xf>
    <xf numFmtId="0" fontId="21" fillId="4" borderId="31" xfId="0" applyFont="1" applyFill="1" applyBorder="1" applyAlignment="1">
      <alignment vertical="center"/>
    </xf>
    <xf numFmtId="2" fontId="8" fillId="0" borderId="11" xfId="0" applyNumberFormat="1" applyFont="1" applyBorder="1" applyAlignment="1">
      <alignment horizontal="center" vertical="center"/>
    </xf>
    <xf numFmtId="0" fontId="21" fillId="4" borderId="7" xfId="0" applyFont="1" applyFill="1" applyBorder="1" applyAlignment="1">
      <alignment vertical="center"/>
    </xf>
    <xf numFmtId="0" fontId="21" fillId="4" borderId="23" xfId="0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2" fontId="23" fillId="4" borderId="9" xfId="3" applyNumberFormat="1" applyFont="1" applyFill="1" applyBorder="1" applyAlignment="1">
      <alignment horizontal="center" vertical="center"/>
    </xf>
    <xf numFmtId="2" fontId="23" fillId="0" borderId="9" xfId="3" applyNumberFormat="1" applyFont="1" applyFill="1" applyBorder="1" applyAlignment="1">
      <alignment horizontal="center" vertical="center"/>
    </xf>
    <xf numFmtId="0" fontId="21" fillId="4" borderId="9" xfId="0" applyFont="1" applyFill="1" applyBorder="1" applyAlignment="1">
      <alignment vertical="center"/>
    </xf>
    <xf numFmtId="2" fontId="23" fillId="4" borderId="7" xfId="3" applyNumberFormat="1" applyFont="1" applyFill="1" applyBorder="1" applyAlignment="1">
      <alignment horizontal="center" vertical="center"/>
    </xf>
    <xf numFmtId="0" fontId="34" fillId="3" borderId="4" xfId="2" applyFont="1" applyBorder="1" applyAlignment="1">
      <alignment horizontal="center" vertical="center"/>
    </xf>
    <xf numFmtId="0" fontId="21" fillId="0" borderId="7" xfId="0" applyFont="1" applyBorder="1" applyAlignment="1">
      <alignment vertical="center" wrapText="1"/>
    </xf>
    <xf numFmtId="0" fontId="21" fillId="4" borderId="7" xfId="0" applyFont="1" applyFill="1" applyBorder="1" applyAlignment="1">
      <alignment vertical="center" wrapText="1"/>
    </xf>
    <xf numFmtId="0" fontId="21" fillId="4" borderId="8" xfId="0" applyFont="1" applyFill="1" applyBorder="1" applyAlignment="1">
      <alignment vertical="center" wrapText="1"/>
    </xf>
    <xf numFmtId="0" fontId="18" fillId="4" borderId="23" xfId="0" applyFont="1" applyFill="1" applyBorder="1" applyAlignment="1">
      <alignment vertical="center"/>
    </xf>
    <xf numFmtId="0" fontId="21" fillId="4" borderId="6" xfId="0" applyFont="1" applyFill="1" applyBorder="1" applyAlignment="1">
      <alignment vertical="center" wrapText="1"/>
    </xf>
    <xf numFmtId="0" fontId="21" fillId="4" borderId="14" xfId="0" applyFont="1" applyFill="1" applyBorder="1" applyAlignment="1">
      <alignment vertical="center"/>
    </xf>
    <xf numFmtId="0" fontId="21" fillId="4" borderId="14" xfId="0" applyFont="1" applyFill="1" applyBorder="1" applyAlignment="1">
      <alignment vertical="center" wrapText="1"/>
    </xf>
    <xf numFmtId="0" fontId="21" fillId="4" borderId="13" xfId="0" applyFont="1" applyFill="1" applyBorder="1" applyAlignment="1">
      <alignment vertical="center"/>
    </xf>
    <xf numFmtId="0" fontId="21" fillId="7" borderId="8" xfId="0" applyFont="1" applyFill="1" applyBorder="1" applyAlignment="1">
      <alignment horizontal="center" vertical="center"/>
    </xf>
    <xf numFmtId="2" fontId="17" fillId="7" borderId="8" xfId="1" applyNumberFormat="1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2" fontId="22" fillId="4" borderId="12" xfId="1" applyNumberFormat="1" applyFont="1" applyFill="1" applyBorder="1" applyAlignment="1">
      <alignment horizontal="center" vertical="center"/>
    </xf>
    <xf numFmtId="2" fontId="36" fillId="4" borderId="7" xfId="0" applyNumberFormat="1" applyFont="1" applyFill="1" applyBorder="1" applyAlignment="1">
      <alignment horizontal="center" vertical="center"/>
    </xf>
    <xf numFmtId="2" fontId="36" fillId="4" borderId="8" xfId="0" applyNumberFormat="1" applyFont="1" applyFill="1" applyBorder="1" applyAlignment="1">
      <alignment horizontal="center" vertical="center"/>
    </xf>
    <xf numFmtId="2" fontId="17" fillId="0" borderId="19" xfId="1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21" fillId="4" borderId="7" xfId="0" applyFont="1" applyFill="1" applyBorder="1" applyAlignment="1">
      <alignment horizontal="left" vertical="center"/>
    </xf>
    <xf numFmtId="0" fontId="21" fillId="0" borderId="34" xfId="0" applyFont="1" applyBorder="1" applyAlignment="1">
      <alignment vertical="center"/>
    </xf>
    <xf numFmtId="0" fontId="21" fillId="4" borderId="34" xfId="0" applyFont="1" applyFill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1" fillId="4" borderId="11" xfId="0" applyFont="1" applyFill="1" applyBorder="1" applyAlignment="1">
      <alignment vertical="center"/>
    </xf>
    <xf numFmtId="2" fontId="17" fillId="7" borderId="23" xfId="1" applyNumberFormat="1" applyFont="1" applyFill="1" applyBorder="1" applyAlignment="1">
      <alignment horizontal="center" vertical="center"/>
    </xf>
    <xf numFmtId="0" fontId="21" fillId="7" borderId="23" xfId="0" applyFont="1" applyFill="1" applyBorder="1" applyAlignment="1">
      <alignment horizontal="center" vertical="center"/>
    </xf>
    <xf numFmtId="2" fontId="7" fillId="7" borderId="12" xfId="0" applyNumberFormat="1" applyFont="1" applyFill="1" applyBorder="1" applyAlignment="1">
      <alignment horizontal="center" vertical="center"/>
    </xf>
    <xf numFmtId="2" fontId="7" fillId="4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4" borderId="4" xfId="0" applyNumberFormat="1" applyFont="1" applyFill="1" applyBorder="1" applyAlignment="1">
      <alignment horizontal="center" vertical="center"/>
    </xf>
    <xf numFmtId="2" fontId="17" fillId="4" borderId="33" xfId="1" applyNumberFormat="1" applyFont="1" applyFill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21" fillId="4" borderId="15" xfId="0" applyFont="1" applyFill="1" applyBorder="1" applyAlignment="1">
      <alignment vertical="center"/>
    </xf>
    <xf numFmtId="2" fontId="7" fillId="7" borderId="29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2" fontId="17" fillId="0" borderId="7" xfId="1" applyNumberFormat="1" applyFont="1" applyFill="1" applyBorder="1" applyAlignment="1">
      <alignment vertical="center"/>
    </xf>
    <xf numFmtId="2" fontId="7" fillId="0" borderId="11" xfId="0" applyNumberFormat="1" applyFont="1" applyBorder="1" applyAlignment="1">
      <alignment horizontal="center" vertical="center"/>
    </xf>
    <xf numFmtId="2" fontId="8" fillId="2" borderId="8" xfId="1" applyNumberFormat="1" applyFont="1" applyBorder="1" applyAlignment="1">
      <alignment vertical="center"/>
    </xf>
    <xf numFmtId="2" fontId="17" fillId="4" borderId="7" xfId="1" applyNumberFormat="1" applyFont="1" applyFill="1" applyBorder="1" applyAlignment="1">
      <alignment vertical="center"/>
    </xf>
    <xf numFmtId="2" fontId="17" fillId="4" borderId="8" xfId="1" applyNumberFormat="1" applyFont="1" applyFill="1" applyBorder="1" applyAlignment="1">
      <alignment vertical="center"/>
    </xf>
    <xf numFmtId="2" fontId="8" fillId="4" borderId="9" xfId="0" applyNumberFormat="1" applyFont="1" applyFill="1" applyBorder="1" applyAlignment="1">
      <alignment horizontal="center" vertical="center"/>
    </xf>
    <xf numFmtId="2" fontId="22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2" fontId="8" fillId="7" borderId="16" xfId="0" applyNumberFormat="1" applyFont="1" applyFill="1" applyBorder="1" applyAlignment="1">
      <alignment horizontal="center" vertical="center"/>
    </xf>
    <xf numFmtId="2" fontId="7" fillId="4" borderId="29" xfId="0" applyNumberFormat="1" applyFont="1" applyFill="1" applyBorder="1" applyAlignment="1">
      <alignment horizontal="center" vertical="center"/>
    </xf>
    <xf numFmtId="0" fontId="20" fillId="8" borderId="9" xfId="0" applyFont="1" applyFill="1" applyBorder="1" applyAlignment="1">
      <alignment horizontal="center" vertical="center"/>
    </xf>
    <xf numFmtId="0" fontId="16" fillId="8" borderId="9" xfId="1" applyFont="1" applyFill="1" applyBorder="1" applyAlignment="1">
      <alignment vertical="center" wrapText="1"/>
    </xf>
    <xf numFmtId="2" fontId="17" fillId="8" borderId="23" xfId="1" applyNumberFormat="1" applyFont="1" applyFill="1" applyBorder="1" applyAlignment="1">
      <alignment vertical="center"/>
    </xf>
    <xf numFmtId="0" fontId="21" fillId="8" borderId="23" xfId="0" applyFont="1" applyFill="1" applyBorder="1" applyAlignment="1">
      <alignment vertical="center" wrapText="1"/>
    </xf>
    <xf numFmtId="2" fontId="8" fillId="8" borderId="6" xfId="0" applyNumberFormat="1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horizontal="center" vertical="center"/>
    </xf>
    <xf numFmtId="2" fontId="17" fillId="8" borderId="23" xfId="1" applyNumberFormat="1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vertical="center" wrapText="1"/>
    </xf>
    <xf numFmtId="2" fontId="8" fillId="8" borderId="16" xfId="0" applyNumberFormat="1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vertical="center"/>
    </xf>
    <xf numFmtId="0" fontId="19" fillId="8" borderId="9" xfId="0" applyFont="1" applyFill="1" applyBorder="1" applyAlignment="1">
      <alignment horizontal="center" vertical="center"/>
    </xf>
    <xf numFmtId="2" fontId="17" fillId="8" borderId="7" xfId="1" applyNumberFormat="1" applyFont="1" applyFill="1" applyBorder="1" applyAlignment="1">
      <alignment vertical="center"/>
    </xf>
    <xf numFmtId="2" fontId="5" fillId="2" borderId="8" xfId="1" applyNumberFormat="1" applyFont="1" applyBorder="1" applyAlignment="1">
      <alignment vertical="center"/>
    </xf>
    <xf numFmtId="2" fontId="18" fillId="7" borderId="7" xfId="1" applyNumberFormat="1" applyFont="1" applyFill="1" applyBorder="1" applyAlignment="1">
      <alignment vertical="center"/>
    </xf>
    <xf numFmtId="0" fontId="19" fillId="4" borderId="15" xfId="0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vertical="center" wrapText="1"/>
    </xf>
    <xf numFmtId="0" fontId="20" fillId="4" borderId="11" xfId="0" applyFont="1" applyFill="1" applyBorder="1" applyAlignment="1">
      <alignment horizontal="center" vertical="center"/>
    </xf>
    <xf numFmtId="2" fontId="18" fillId="4" borderId="23" xfId="1" applyNumberFormat="1" applyFont="1" applyFill="1" applyBorder="1" applyAlignment="1">
      <alignment vertical="center"/>
    </xf>
    <xf numFmtId="0" fontId="18" fillId="4" borderId="8" xfId="0" applyFont="1" applyFill="1" applyBorder="1" applyAlignment="1">
      <alignment vertical="center"/>
    </xf>
    <xf numFmtId="2" fontId="22" fillId="0" borderId="3" xfId="2" applyNumberFormat="1" applyFont="1" applyFill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2" fontId="8" fillId="4" borderId="32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2" fontId="18" fillId="4" borderId="9" xfId="1" applyNumberFormat="1" applyFont="1" applyFill="1" applyBorder="1" applyAlignment="1">
      <alignment horizontal="center" vertical="center"/>
    </xf>
    <xf numFmtId="2" fontId="18" fillId="4" borderId="8" xfId="1" applyNumberFormat="1" applyFont="1" applyFill="1" applyBorder="1" applyAlignment="1">
      <alignment vertical="center"/>
    </xf>
    <xf numFmtId="0" fontId="21" fillId="4" borderId="15" xfId="0" applyFont="1" applyFill="1" applyBorder="1" applyAlignment="1">
      <alignment vertical="center" wrapText="1"/>
    </xf>
    <xf numFmtId="0" fontId="21" fillId="7" borderId="7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vertical="center" wrapText="1"/>
    </xf>
    <xf numFmtId="0" fontId="18" fillId="4" borderId="8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16" fillId="0" borderId="7" xfId="0" applyFont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4" borderId="23" xfId="0" applyFont="1" applyFill="1" applyBorder="1" applyAlignment="1">
      <alignment vertical="center" wrapText="1"/>
    </xf>
    <xf numFmtId="2" fontId="18" fillId="7" borderId="9" xfId="1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/>
    </xf>
    <xf numFmtId="2" fontId="22" fillId="2" borderId="8" xfId="1" applyNumberFormat="1" applyFont="1" applyBorder="1" applyAlignment="1">
      <alignment vertical="center"/>
    </xf>
    <xf numFmtId="0" fontId="21" fillId="4" borderId="8" xfId="0" applyFont="1" applyFill="1" applyBorder="1" applyAlignment="1">
      <alignment horizontal="left" vertical="center"/>
    </xf>
    <xf numFmtId="0" fontId="33" fillId="0" borderId="0" xfId="0" applyFont="1" applyAlignment="1">
      <alignment horizontal="centerContinuous" vertical="center"/>
    </xf>
    <xf numFmtId="0" fontId="33" fillId="0" borderId="21" xfId="0" applyFont="1" applyBorder="1" applyAlignment="1">
      <alignment horizontal="centerContinuous"/>
    </xf>
    <xf numFmtId="0" fontId="30" fillId="6" borderId="21" xfId="0" applyFont="1" applyFill="1" applyBorder="1" applyAlignment="1">
      <alignment horizontal="centerContinuous" vertical="center"/>
    </xf>
    <xf numFmtId="0" fontId="21" fillId="6" borderId="21" xfId="0" applyFont="1" applyFill="1" applyBorder="1" applyAlignment="1">
      <alignment horizontal="centerContinuous"/>
    </xf>
    <xf numFmtId="0" fontId="34" fillId="0" borderId="0" xfId="2" applyFont="1" applyFill="1" applyBorder="1" applyAlignment="1">
      <alignment horizontal="center" vertical="center"/>
    </xf>
    <xf numFmtId="2" fontId="18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18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8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vertical="center" wrapText="1"/>
    </xf>
    <xf numFmtId="2" fontId="23" fillId="0" borderId="0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2" fontId="5" fillId="0" borderId="0" xfId="1" applyNumberFormat="1" applyFont="1" applyFill="1" applyBorder="1" applyAlignment="1">
      <alignment vertical="center"/>
    </xf>
    <xf numFmtId="2" fontId="18" fillId="8" borderId="7" xfId="1" applyNumberFormat="1" applyFont="1" applyFill="1" applyBorder="1" applyAlignment="1">
      <alignment vertical="center"/>
    </xf>
    <xf numFmtId="0" fontId="18" fillId="8" borderId="9" xfId="1" applyFont="1" applyFill="1" applyBorder="1" applyAlignment="1">
      <alignment vertical="center" wrapText="1"/>
    </xf>
    <xf numFmtId="2" fontId="23" fillId="8" borderId="6" xfId="3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Continuous" vertical="center"/>
    </xf>
    <xf numFmtId="0" fontId="37" fillId="7" borderId="7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Continuous" vertical="center"/>
    </xf>
    <xf numFmtId="2" fontId="17" fillId="4" borderId="23" xfId="0" applyNumberFormat="1" applyFont="1" applyFill="1" applyBorder="1" applyAlignment="1">
      <alignment horizontal="center" vertical="center"/>
    </xf>
    <xf numFmtId="2" fontId="36" fillId="0" borderId="7" xfId="0" applyNumberFormat="1" applyFont="1" applyBorder="1" applyAlignment="1">
      <alignment horizontal="center" vertical="center"/>
    </xf>
    <xf numFmtId="0" fontId="18" fillId="4" borderId="7" xfId="0" applyFont="1" applyFill="1" applyBorder="1" applyAlignment="1">
      <alignment vertical="center" wrapText="1"/>
    </xf>
    <xf numFmtId="2" fontId="22" fillId="4" borderId="6" xfId="1" applyNumberFormat="1" applyFont="1" applyFill="1" applyBorder="1" applyAlignment="1">
      <alignment horizontal="center" vertical="center"/>
    </xf>
    <xf numFmtId="2" fontId="36" fillId="0" borderId="9" xfId="0" applyNumberFormat="1" applyFont="1" applyBorder="1" applyAlignment="1">
      <alignment horizontal="center" vertical="center"/>
    </xf>
    <xf numFmtId="0" fontId="21" fillId="0" borderId="15" xfId="0" applyFont="1" applyBorder="1" applyAlignment="1">
      <alignment vertical="center" wrapText="1"/>
    </xf>
    <xf numFmtId="2" fontId="23" fillId="4" borderId="12" xfId="3" applyNumberFormat="1" applyFont="1" applyFill="1" applyBorder="1" applyAlignment="1">
      <alignment horizontal="center" vertical="center"/>
    </xf>
    <xf numFmtId="2" fontId="17" fillId="0" borderId="9" xfId="0" applyNumberFormat="1" applyFont="1" applyBorder="1" applyAlignment="1">
      <alignment horizontal="center" vertical="center"/>
    </xf>
    <xf numFmtId="2" fontId="17" fillId="4" borderId="7" xfId="0" applyNumberFormat="1" applyFont="1" applyFill="1" applyBorder="1" applyAlignment="1">
      <alignment horizontal="center" vertical="center"/>
    </xf>
    <xf numFmtId="0" fontId="21" fillId="4" borderId="30" xfId="0" applyFont="1" applyFill="1" applyBorder="1" applyAlignment="1">
      <alignment vertical="center" wrapText="1"/>
    </xf>
    <xf numFmtId="2" fontId="22" fillId="0" borderId="9" xfId="1" applyNumberFormat="1" applyFont="1" applyFill="1" applyBorder="1" applyAlignment="1">
      <alignment horizontal="center" vertical="center"/>
    </xf>
    <xf numFmtId="2" fontId="17" fillId="4" borderId="8" xfId="0" applyNumberFormat="1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vertical="center" wrapText="1"/>
    </xf>
    <xf numFmtId="0" fontId="21" fillId="0" borderId="6" xfId="0" applyFont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Continuous" vertical="center"/>
    </xf>
    <xf numFmtId="2" fontId="17" fillId="8" borderId="8" xfId="1" applyNumberFormat="1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/>
    </xf>
    <xf numFmtId="0" fontId="21" fillId="8" borderId="14" xfId="0" applyFont="1" applyFill="1" applyBorder="1" applyAlignment="1">
      <alignment vertical="center" wrapText="1"/>
    </xf>
    <xf numFmtId="2" fontId="22" fillId="8" borderId="8" xfId="2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vertical="center" wrapText="1"/>
    </xf>
    <xf numFmtId="0" fontId="18" fillId="4" borderId="7" xfId="0" applyFont="1" applyFill="1" applyBorder="1" applyAlignment="1">
      <alignment horizontal="left" vertical="center" wrapText="1"/>
    </xf>
    <xf numFmtId="0" fontId="33" fillId="0" borderId="21" xfId="0" applyFont="1" applyBorder="1" applyAlignment="1">
      <alignment horizontal="centerContinuous" vertical="top"/>
    </xf>
    <xf numFmtId="0" fontId="30" fillId="0" borderId="21" xfId="0" applyFont="1" applyBorder="1" applyAlignment="1">
      <alignment horizontal="centerContinuous" vertical="top" wrapText="1"/>
    </xf>
    <xf numFmtId="0" fontId="21" fillId="0" borderId="21" xfId="0" applyFont="1" applyBorder="1" applyAlignment="1">
      <alignment horizontal="centerContinuous" vertical="top" wrapText="1"/>
    </xf>
    <xf numFmtId="0" fontId="30" fillId="0" borderId="22" xfId="0" applyFont="1" applyBorder="1" applyAlignment="1">
      <alignment horizontal="centerContinuous" vertical="top"/>
    </xf>
    <xf numFmtId="0" fontId="30" fillId="0" borderId="21" xfId="0" applyFont="1" applyBorder="1" applyAlignment="1">
      <alignment vertical="top"/>
    </xf>
    <xf numFmtId="0" fontId="30" fillId="0" borderId="21" xfId="0" applyFont="1" applyBorder="1" applyAlignment="1">
      <alignment horizontal="centerContinuous" vertical="top"/>
    </xf>
    <xf numFmtId="0" fontId="0" fillId="0" borderId="0" xfId="0" applyAlignment="1">
      <alignment vertical="top"/>
    </xf>
    <xf numFmtId="0" fontId="0" fillId="0" borderId="21" xfId="0" applyBorder="1" applyAlignment="1">
      <alignment horizontal="centerContinuous" vertical="top"/>
    </xf>
    <xf numFmtId="0" fontId="0" fillId="0" borderId="22" xfId="0" applyBorder="1" applyAlignment="1">
      <alignment vertical="top"/>
    </xf>
    <xf numFmtId="0" fontId="0" fillId="0" borderId="21" xfId="0" applyBorder="1" applyAlignment="1">
      <alignment vertical="top"/>
    </xf>
    <xf numFmtId="0" fontId="33" fillId="0" borderId="0" xfId="0" applyFont="1" applyAlignment="1">
      <alignment horizontal="centerContinuous" vertical="top"/>
    </xf>
    <xf numFmtId="0" fontId="30" fillId="0" borderId="0" xfId="0" applyFont="1" applyAlignment="1">
      <alignment horizontal="centerContinuous" vertical="top"/>
    </xf>
    <xf numFmtId="0" fontId="21" fillId="0" borderId="0" xfId="0" applyFont="1" applyAlignment="1">
      <alignment horizontal="centerContinuous" vertical="top"/>
    </xf>
    <xf numFmtId="0" fontId="30" fillId="0" borderId="19" xfId="0" applyFont="1" applyBorder="1" applyAlignment="1">
      <alignment horizontal="centerContinuous" vertical="top"/>
    </xf>
    <xf numFmtId="0" fontId="30" fillId="6" borderId="0" xfId="0" applyFont="1" applyFill="1" applyAlignment="1">
      <alignment vertical="top"/>
    </xf>
    <xf numFmtId="0" fontId="30" fillId="6" borderId="0" xfId="0" applyFont="1" applyFill="1" applyAlignment="1">
      <alignment horizontal="centerContinuous" vertical="top"/>
    </xf>
    <xf numFmtId="0" fontId="21" fillId="6" borderId="0" xfId="0" applyFont="1" applyFill="1" applyAlignment="1">
      <alignment horizontal="centerContinuous" vertical="top"/>
    </xf>
    <xf numFmtId="0" fontId="0" fillId="0" borderId="0" xfId="0" applyAlignment="1">
      <alignment horizontal="centerContinuous" vertical="top"/>
    </xf>
    <xf numFmtId="0" fontId="8" fillId="0" borderId="0" xfId="0" applyFont="1" applyAlignment="1">
      <alignment horizontal="centerContinuous"/>
    </xf>
    <xf numFmtId="0" fontId="2" fillId="5" borderId="28" xfId="0" applyFont="1" applyFill="1" applyBorder="1" applyAlignment="1">
      <alignment horizontal="centerContinuous" vertical="center"/>
    </xf>
    <xf numFmtId="0" fontId="2" fillId="5" borderId="36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10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2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10" fillId="0" borderId="1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8" fillId="4" borderId="9" xfId="0" applyFont="1" applyFill="1" applyBorder="1" applyAlignment="1">
      <alignment vertical="center"/>
    </xf>
    <xf numFmtId="2" fontId="17" fillId="7" borderId="7" xfId="1" applyNumberFormat="1" applyFont="1" applyFill="1" applyBorder="1" applyAlignment="1">
      <alignment vertical="center"/>
    </xf>
    <xf numFmtId="0" fontId="21" fillId="7" borderId="7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left" vertical="center" wrapText="1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42ECEEC-31BA-4FCE-A39A-00A81E43565A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90FDD20-A511-4613-ADB5-B7F28B0FE8E3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E71B0B5-1738-46B6-A7BA-4BE41EE1FC61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E3C35E6-5EFD-4A92-9F00-CCE2A8A03D44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5CE03BC-B08C-4786-BDD6-D1C0AEB7A53B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91A200EF-96D2-415A-A1C9-BBA8548ACDD3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9F5ED5B-80CE-4CBB-AF27-26285B53294A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F89E5779-61B7-4E59-9FF6-ACBB3A0465DD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632C9EB3-D948-4BFF-8D2A-6B9D8F7A216A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4D2D664-BFA5-4715-B617-367DCF5F6A14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M269"/>
  <sheetViews>
    <sheetView showGridLines="0" tabSelected="1" view="pageLayout" zoomScaleNormal="100" workbookViewId="0"/>
  </sheetViews>
  <sheetFormatPr defaultColWidth="8.7265625" defaultRowHeight="14.5" x14ac:dyDescent="0.35"/>
  <cols>
    <col min="1" max="1" width="6.81640625" customWidth="1"/>
    <col min="2" max="2" width="4.453125" customWidth="1"/>
    <col min="3" max="3" width="32" customWidth="1"/>
    <col min="4" max="4" width="5.453125" customWidth="1"/>
    <col min="5" max="6" width="1.7265625" customWidth="1"/>
    <col min="7" max="7" width="6.81640625" customWidth="1"/>
    <col min="8" max="8" width="4.453125" customWidth="1"/>
    <col min="9" max="9" width="32" customWidth="1"/>
    <col min="10" max="10" width="5.453125" customWidth="1"/>
    <col min="13" max="13" width="8.7265625" style="2"/>
  </cols>
  <sheetData>
    <row r="1" spans="1:10" ht="18.899999999999999" customHeight="1" thickBot="1" x14ac:dyDescent="0.4">
      <c r="A1" s="53" t="s">
        <v>211</v>
      </c>
      <c r="B1" s="284"/>
      <c r="C1" s="3"/>
      <c r="D1" s="3"/>
      <c r="E1" s="28"/>
      <c r="G1" s="300" t="s">
        <v>212</v>
      </c>
      <c r="H1" s="6"/>
      <c r="I1" s="3"/>
      <c r="J1" s="3"/>
    </row>
    <row r="2" spans="1:10" ht="18.899999999999999" customHeight="1" thickBot="1" x14ac:dyDescent="0.4">
      <c r="A2" s="121" t="s">
        <v>0</v>
      </c>
      <c r="B2" s="164" t="s">
        <v>77</v>
      </c>
      <c r="C2" s="121" t="s">
        <v>8</v>
      </c>
      <c r="D2" s="122" t="s">
        <v>1</v>
      </c>
      <c r="E2" s="123"/>
      <c r="F2" s="124"/>
      <c r="G2" s="121" t="s">
        <v>0</v>
      </c>
      <c r="H2" s="121" t="s">
        <v>77</v>
      </c>
      <c r="I2" s="121" t="s">
        <v>8</v>
      </c>
      <c r="J2" s="122" t="s">
        <v>1</v>
      </c>
    </row>
    <row r="3" spans="1:10" ht="32.5" customHeight="1" x14ac:dyDescent="0.35">
      <c r="A3" s="285">
        <v>0.04</v>
      </c>
      <c r="B3" s="38" t="s">
        <v>5</v>
      </c>
      <c r="C3" s="168" t="s">
        <v>209</v>
      </c>
      <c r="D3" s="45">
        <v>0.48</v>
      </c>
      <c r="E3" s="27"/>
      <c r="F3" t="s">
        <v>2</v>
      </c>
      <c r="G3" s="79">
        <f>+A11+D11</f>
        <v>6.75</v>
      </c>
      <c r="H3" s="38" t="s">
        <v>7</v>
      </c>
      <c r="I3" s="166" t="s">
        <v>232</v>
      </c>
      <c r="J3" s="50">
        <v>1.8</v>
      </c>
    </row>
    <row r="4" spans="1:10" ht="32.5" customHeight="1" x14ac:dyDescent="0.35">
      <c r="A4" s="286">
        <f t="shared" ref="A4:A5" si="0">+D3+A3</f>
        <v>0.52</v>
      </c>
      <c r="B4" s="37" t="s">
        <v>7</v>
      </c>
      <c r="C4" s="244" t="s">
        <v>210</v>
      </c>
      <c r="D4" s="46">
        <v>7.0000000000000007E-2</v>
      </c>
      <c r="E4" s="23"/>
      <c r="F4" t="s">
        <v>2</v>
      </c>
      <c r="G4" s="292">
        <f t="shared" ref="G4:G11" si="1">+G3+J3</f>
        <v>8.5500000000000007</v>
      </c>
      <c r="H4" s="77" t="s">
        <v>3</v>
      </c>
      <c r="I4" s="165" t="s">
        <v>233</v>
      </c>
      <c r="J4" s="51">
        <v>2.94</v>
      </c>
    </row>
    <row r="5" spans="1:10" ht="32.5" customHeight="1" x14ac:dyDescent="0.35">
      <c r="A5" s="178">
        <f t="shared" si="0"/>
        <v>0.59000000000000008</v>
      </c>
      <c r="B5" s="38" t="s">
        <v>5</v>
      </c>
      <c r="C5" s="287" t="s">
        <v>221</v>
      </c>
      <c r="D5" s="152">
        <v>0.34</v>
      </c>
      <c r="E5" s="24"/>
      <c r="F5" t="s">
        <v>2</v>
      </c>
      <c r="G5" s="79">
        <f t="shared" si="1"/>
        <v>11.49</v>
      </c>
      <c r="H5" s="38" t="s">
        <v>5</v>
      </c>
      <c r="I5" s="162" t="s">
        <v>273</v>
      </c>
      <c r="J5" s="163">
        <v>3.65</v>
      </c>
    </row>
    <row r="6" spans="1:10" ht="32.5" customHeight="1" x14ac:dyDescent="0.35">
      <c r="A6" s="286">
        <f t="shared" ref="A6:A11" si="2">+D5+A5</f>
        <v>0.93000000000000016</v>
      </c>
      <c r="B6" s="37" t="s">
        <v>7</v>
      </c>
      <c r="C6" s="43" t="s">
        <v>228</v>
      </c>
      <c r="D6" s="46">
        <v>0.02</v>
      </c>
      <c r="E6" s="23"/>
      <c r="G6" s="292">
        <f t="shared" si="1"/>
        <v>15.14</v>
      </c>
      <c r="H6" s="37" t="s">
        <v>7</v>
      </c>
      <c r="I6" s="154" t="s">
        <v>89</v>
      </c>
      <c r="J6" s="161">
        <v>7.97</v>
      </c>
    </row>
    <row r="7" spans="1:10" ht="32.5" customHeight="1" x14ac:dyDescent="0.35">
      <c r="A7" s="178">
        <f t="shared" si="2"/>
        <v>0.95000000000000018</v>
      </c>
      <c r="B7" s="38" t="s">
        <v>5</v>
      </c>
      <c r="C7" s="157" t="s">
        <v>88</v>
      </c>
      <c r="D7" s="152">
        <v>0.66</v>
      </c>
      <c r="E7" s="24"/>
      <c r="G7" s="79">
        <f t="shared" si="1"/>
        <v>23.11</v>
      </c>
      <c r="H7" s="47" t="s">
        <v>6</v>
      </c>
      <c r="I7" s="155" t="s">
        <v>289</v>
      </c>
      <c r="J7" s="160">
        <v>7.0000000000000007E-2</v>
      </c>
    </row>
    <row r="8" spans="1:10" ht="32.5" customHeight="1" x14ac:dyDescent="0.35">
      <c r="A8" s="286">
        <f t="shared" si="2"/>
        <v>1.6100000000000003</v>
      </c>
      <c r="B8" s="176" t="s">
        <v>6</v>
      </c>
      <c r="C8" s="165" t="s">
        <v>229</v>
      </c>
      <c r="D8" s="46">
        <v>1.39</v>
      </c>
      <c r="E8" s="24"/>
      <c r="G8" s="292">
        <f t="shared" si="1"/>
        <v>23.18</v>
      </c>
      <c r="H8" s="37" t="s">
        <v>5</v>
      </c>
      <c r="I8" s="154" t="s">
        <v>234</v>
      </c>
      <c r="J8" s="161">
        <v>4.5599999999999996</v>
      </c>
    </row>
    <row r="9" spans="1:10" ht="32.5" customHeight="1" x14ac:dyDescent="0.35">
      <c r="A9" s="178">
        <f t="shared" si="2"/>
        <v>3</v>
      </c>
      <c r="B9" s="38" t="s">
        <v>4</v>
      </c>
      <c r="C9" s="166" t="s">
        <v>230</v>
      </c>
      <c r="D9" s="288">
        <v>1</v>
      </c>
      <c r="E9" s="23"/>
      <c r="G9" s="293">
        <f t="shared" si="1"/>
        <v>27.74</v>
      </c>
      <c r="H9" s="38" t="s">
        <v>5</v>
      </c>
      <c r="I9" s="294" t="s">
        <v>274</v>
      </c>
      <c r="J9" s="163">
        <v>4.99</v>
      </c>
    </row>
    <row r="10" spans="1:10" ht="32.5" customHeight="1" x14ac:dyDescent="0.35">
      <c r="A10" s="289">
        <f t="shared" si="2"/>
        <v>4</v>
      </c>
      <c r="B10" s="77" t="s">
        <v>7</v>
      </c>
      <c r="C10" s="290" t="s">
        <v>272</v>
      </c>
      <c r="D10" s="51">
        <v>2.48</v>
      </c>
      <c r="E10" s="23"/>
      <c r="F10" t="s">
        <v>2</v>
      </c>
      <c r="G10" s="292">
        <f t="shared" si="1"/>
        <v>32.729999999999997</v>
      </c>
      <c r="H10" s="77" t="s">
        <v>7</v>
      </c>
      <c r="I10" s="198" t="s">
        <v>90</v>
      </c>
      <c r="J10" s="295">
        <v>0.71</v>
      </c>
    </row>
    <row r="11" spans="1:10" ht="32.5" customHeight="1" thickBot="1" x14ac:dyDescent="0.4">
      <c r="A11" s="179">
        <f t="shared" si="2"/>
        <v>6.48</v>
      </c>
      <c r="B11" s="40" t="s">
        <v>6</v>
      </c>
      <c r="C11" s="167" t="s">
        <v>231</v>
      </c>
      <c r="D11" s="291">
        <v>0.27</v>
      </c>
      <c r="E11" s="27"/>
      <c r="F11" s="31" t="s">
        <v>2</v>
      </c>
      <c r="G11" s="296">
        <f t="shared" si="1"/>
        <v>33.44</v>
      </c>
      <c r="H11" s="40" t="s">
        <v>6</v>
      </c>
      <c r="I11" s="159" t="s">
        <v>275</v>
      </c>
      <c r="J11" s="177">
        <v>0.2</v>
      </c>
    </row>
    <row r="12" spans="1:10" ht="18.25" customHeight="1" x14ac:dyDescent="0.35">
      <c r="A12" s="102" t="s">
        <v>220</v>
      </c>
      <c r="B12" s="103"/>
      <c r="C12" s="102"/>
      <c r="D12" s="104"/>
      <c r="E12" s="105"/>
      <c r="F12" s="106"/>
      <c r="G12" s="102" t="s">
        <v>220</v>
      </c>
      <c r="H12" s="103"/>
      <c r="I12" s="102"/>
      <c r="J12" s="104"/>
    </row>
    <row r="13" spans="1:10" ht="18.25" customHeight="1" x14ac:dyDescent="0.35">
      <c r="A13" s="102" t="s">
        <v>244</v>
      </c>
      <c r="B13" s="107"/>
      <c r="C13" s="102"/>
      <c r="D13" s="107"/>
      <c r="E13" s="108"/>
      <c r="F13" s="106"/>
      <c r="G13" s="102" t="s">
        <v>244</v>
      </c>
      <c r="H13" s="107"/>
      <c r="I13" s="102"/>
      <c r="J13" s="107"/>
    </row>
    <row r="14" spans="1:10" s="313" customFormat="1" ht="23.25" customHeight="1" thickBot="1" x14ac:dyDescent="0.4">
      <c r="A14" s="307" t="s">
        <v>9</v>
      </c>
      <c r="B14" s="308"/>
      <c r="C14" s="309"/>
      <c r="D14" s="308"/>
      <c r="E14" s="310"/>
      <c r="F14" s="311"/>
      <c r="G14" s="312" t="s">
        <v>10</v>
      </c>
      <c r="H14" s="312"/>
      <c r="I14" s="312"/>
      <c r="J14" s="312"/>
    </row>
    <row r="15" spans="1:10" ht="24" customHeight="1" thickBot="1" x14ac:dyDescent="0.4">
      <c r="A15" s="300" t="s">
        <v>212</v>
      </c>
      <c r="B15" s="6"/>
      <c r="C15" s="3"/>
      <c r="D15" s="3"/>
      <c r="E15" s="28"/>
      <c r="G15" s="52" t="s">
        <v>114</v>
      </c>
      <c r="H15" s="6"/>
      <c r="I15" s="3"/>
      <c r="J15" s="3"/>
    </row>
    <row r="16" spans="1:10" ht="18.899999999999999" customHeight="1" thickBot="1" x14ac:dyDescent="0.4">
      <c r="A16" s="125" t="s">
        <v>0</v>
      </c>
      <c r="B16" s="121" t="s">
        <v>77</v>
      </c>
      <c r="C16" s="121" t="s">
        <v>8</v>
      </c>
      <c r="D16" s="122" t="s">
        <v>1</v>
      </c>
      <c r="E16" s="123"/>
      <c r="F16" s="124"/>
      <c r="G16" s="121" t="s">
        <v>0</v>
      </c>
      <c r="H16" s="121" t="s">
        <v>77</v>
      </c>
      <c r="I16" s="121" t="s">
        <v>8</v>
      </c>
      <c r="J16" s="122" t="s">
        <v>1</v>
      </c>
    </row>
    <row r="17" spans="1:10" ht="32.5" customHeight="1" x14ac:dyDescent="0.35">
      <c r="A17" s="90">
        <f>+G11+J11</f>
        <v>33.64</v>
      </c>
      <c r="B17" s="38" t="s">
        <v>7</v>
      </c>
      <c r="C17" s="157" t="s">
        <v>91</v>
      </c>
      <c r="D17" s="45">
        <v>0.95</v>
      </c>
      <c r="E17" s="180" t="e">
        <f>+E16+H16</f>
        <v>#VALUE!</v>
      </c>
      <c r="G17" s="80">
        <f>+A22+D22</f>
        <v>35.130000000000003</v>
      </c>
      <c r="H17" s="38" t="s">
        <v>5</v>
      </c>
      <c r="I17" s="158" t="s">
        <v>94</v>
      </c>
      <c r="J17" s="50">
        <v>0.32</v>
      </c>
    </row>
    <row r="18" spans="1:10" ht="32.5" customHeight="1" x14ac:dyDescent="0.35">
      <c r="A18" s="36">
        <f>+A17+D17</f>
        <v>34.590000000000003</v>
      </c>
      <c r="B18" s="37" t="s">
        <v>5</v>
      </c>
      <c r="C18" s="165" t="s">
        <v>290</v>
      </c>
      <c r="D18" s="46">
        <v>0.2</v>
      </c>
      <c r="E18" s="23"/>
      <c r="G18" s="60">
        <f t="shared" ref="G18:G25" si="3">+G17+J17</f>
        <v>35.450000000000003</v>
      </c>
      <c r="H18" s="37" t="s">
        <v>5</v>
      </c>
      <c r="I18" s="43" t="s">
        <v>222</v>
      </c>
      <c r="J18" s="51">
        <v>0.04</v>
      </c>
    </row>
    <row r="19" spans="1:10" ht="32.5" customHeight="1" x14ac:dyDescent="0.35">
      <c r="A19" s="90">
        <f>+A18+D18</f>
        <v>34.790000000000006</v>
      </c>
      <c r="B19" s="38" t="s">
        <v>5</v>
      </c>
      <c r="C19" s="157" t="s">
        <v>92</v>
      </c>
      <c r="D19" s="45">
        <v>0.23</v>
      </c>
      <c r="E19" s="24"/>
      <c r="G19" s="80">
        <f t="shared" si="3"/>
        <v>35.49</v>
      </c>
      <c r="H19" s="38" t="s">
        <v>4</v>
      </c>
      <c r="I19" s="157" t="s">
        <v>223</v>
      </c>
      <c r="J19" s="153">
        <v>0.02</v>
      </c>
    </row>
    <row r="20" spans="1:10" ht="32.5" customHeight="1" x14ac:dyDescent="0.35">
      <c r="A20" s="36">
        <f>+A19+D19</f>
        <v>35.020000000000003</v>
      </c>
      <c r="B20" s="77" t="s">
        <v>3</v>
      </c>
      <c r="C20" s="165" t="s">
        <v>276</v>
      </c>
      <c r="D20" s="46">
        <v>0.01</v>
      </c>
      <c r="E20" s="23"/>
      <c r="G20" s="60">
        <f t="shared" si="3"/>
        <v>35.510000000000005</v>
      </c>
      <c r="H20" s="77" t="s">
        <v>7</v>
      </c>
      <c r="I20" s="43" t="s">
        <v>95</v>
      </c>
      <c r="J20" s="51">
        <v>0.72</v>
      </c>
    </row>
    <row r="21" spans="1:10" ht="32.5" customHeight="1" x14ac:dyDescent="0.35">
      <c r="A21" s="90">
        <f>+A20+D20</f>
        <v>35.03</v>
      </c>
      <c r="B21" s="38" t="s">
        <v>7</v>
      </c>
      <c r="C21" s="169" t="s">
        <v>93</v>
      </c>
      <c r="D21" s="152">
        <v>0.06</v>
      </c>
      <c r="E21" s="24"/>
      <c r="G21" s="80">
        <f t="shared" si="3"/>
        <v>36.230000000000004</v>
      </c>
      <c r="H21" s="38" t="s">
        <v>7</v>
      </c>
      <c r="I21" s="157" t="s">
        <v>96</v>
      </c>
      <c r="J21" s="50">
        <v>0.49</v>
      </c>
    </row>
    <row r="22" spans="1:10" ht="32.5" customHeight="1" x14ac:dyDescent="0.35">
      <c r="A22" s="83">
        <f>+A21+D21</f>
        <v>35.090000000000003</v>
      </c>
      <c r="B22" s="64" t="s">
        <v>69</v>
      </c>
      <c r="C22" s="175" t="s">
        <v>85</v>
      </c>
      <c r="D22" s="147">
        <v>0.04</v>
      </c>
      <c r="E22" s="24"/>
      <c r="G22" s="136">
        <f t="shared" si="3"/>
        <v>36.720000000000006</v>
      </c>
      <c r="H22" s="224" t="s">
        <v>3</v>
      </c>
      <c r="I22" s="221" t="s">
        <v>143</v>
      </c>
      <c r="J22" s="144">
        <v>0.15</v>
      </c>
    </row>
    <row r="23" spans="1:10" ht="32.5" customHeight="1" x14ac:dyDescent="0.35">
      <c r="A23" s="90" t="s">
        <v>2</v>
      </c>
      <c r="B23" s="38" t="s">
        <v>2</v>
      </c>
      <c r="C23" s="297" t="s">
        <v>2</v>
      </c>
      <c r="D23" s="152" t="s">
        <v>2</v>
      </c>
      <c r="E23" s="23"/>
      <c r="G23" s="80">
        <f t="shared" si="3"/>
        <v>36.870000000000005</v>
      </c>
      <c r="H23" s="54" t="s">
        <v>3</v>
      </c>
      <c r="I23" s="157" t="s">
        <v>260</v>
      </c>
      <c r="J23" s="50">
        <v>0.09</v>
      </c>
    </row>
    <row r="24" spans="1:10" ht="32.5" customHeight="1" x14ac:dyDescent="0.35">
      <c r="A24" s="36" t="s">
        <v>2</v>
      </c>
      <c r="B24" s="143" t="s">
        <v>2</v>
      </c>
      <c r="C24" s="298" t="s">
        <v>2</v>
      </c>
      <c r="D24" s="299" t="s">
        <v>2</v>
      </c>
      <c r="E24" s="23"/>
      <c r="F24" s="31"/>
      <c r="G24" s="60">
        <f t="shared" si="3"/>
        <v>36.960000000000008</v>
      </c>
      <c r="H24" s="77" t="s">
        <v>3</v>
      </c>
      <c r="I24" s="43" t="s">
        <v>97</v>
      </c>
      <c r="J24" s="63">
        <v>0.14000000000000001</v>
      </c>
    </row>
    <row r="25" spans="1:10" ht="32.5" customHeight="1" thickBot="1" x14ac:dyDescent="0.4">
      <c r="A25" s="61" t="s">
        <v>2</v>
      </c>
      <c r="B25" s="55" t="s">
        <v>2</v>
      </c>
      <c r="C25" s="57" t="s">
        <v>2</v>
      </c>
      <c r="D25" s="58" t="s">
        <v>2</v>
      </c>
      <c r="E25" s="26"/>
      <c r="G25" s="81">
        <f t="shared" si="3"/>
        <v>37.100000000000009</v>
      </c>
      <c r="H25" s="85" t="s">
        <v>3</v>
      </c>
      <c r="I25" s="171" t="s">
        <v>98</v>
      </c>
      <c r="J25" s="58">
        <v>0.04</v>
      </c>
    </row>
    <row r="26" spans="1:10" ht="18.25" customHeight="1" x14ac:dyDescent="0.35">
      <c r="A26" s="102" t="s">
        <v>220</v>
      </c>
      <c r="B26" s="107"/>
      <c r="C26" s="102"/>
      <c r="D26" s="107"/>
      <c r="E26" s="108"/>
      <c r="F26" s="106"/>
      <c r="G26" s="102" t="s">
        <v>219</v>
      </c>
      <c r="H26" s="111"/>
      <c r="I26" s="112"/>
      <c r="J26" s="113"/>
    </row>
    <row r="27" spans="1:10" ht="18.25" customHeight="1" x14ac:dyDescent="0.35">
      <c r="A27" s="102" t="s">
        <v>244</v>
      </c>
      <c r="B27" s="109"/>
      <c r="C27" s="102"/>
      <c r="D27" s="107"/>
      <c r="E27" s="108"/>
      <c r="F27" s="106"/>
      <c r="G27" s="102" t="s">
        <v>244</v>
      </c>
      <c r="H27" s="109"/>
      <c r="I27" s="102"/>
      <c r="J27" s="107"/>
    </row>
    <row r="28" spans="1:10" ht="23.5" customHeight="1" x14ac:dyDescent="0.35">
      <c r="A28" s="109" t="s">
        <v>11</v>
      </c>
      <c r="B28" s="109"/>
      <c r="C28" s="102"/>
      <c r="D28" s="107"/>
      <c r="E28" s="108"/>
      <c r="F28" s="106"/>
      <c r="G28" s="109" t="s">
        <v>12</v>
      </c>
      <c r="H28" s="109"/>
      <c r="I28" s="102"/>
      <c r="J28" s="107"/>
    </row>
    <row r="29" spans="1:10" customFormat="1" ht="18.899999999999999" customHeight="1" thickBot="1" x14ac:dyDescent="0.5">
      <c r="A29" s="325" t="s">
        <v>113</v>
      </c>
      <c r="B29" s="5"/>
      <c r="C29" s="4"/>
      <c r="D29" s="4"/>
      <c r="E29" s="22"/>
      <c r="G29" s="325" t="s">
        <v>113</v>
      </c>
      <c r="H29" s="5"/>
      <c r="I29" s="5"/>
      <c r="J29" s="4"/>
    </row>
    <row r="30" spans="1:10" ht="18.899999999999999" customHeight="1" thickBot="1" x14ac:dyDescent="0.4">
      <c r="A30" s="121" t="s">
        <v>0</v>
      </c>
      <c r="B30" s="121" t="s">
        <v>77</v>
      </c>
      <c r="C30" s="121" t="s">
        <v>8</v>
      </c>
      <c r="D30" s="122" t="s">
        <v>1</v>
      </c>
      <c r="E30" s="126"/>
      <c r="F30" s="127"/>
      <c r="G30" s="121" t="s">
        <v>0</v>
      </c>
      <c r="H30" s="121" t="s">
        <v>77</v>
      </c>
      <c r="I30" s="121" t="s">
        <v>8</v>
      </c>
      <c r="J30" s="122" t="s">
        <v>1</v>
      </c>
    </row>
    <row r="31" spans="1:10" ht="32.5" customHeight="1" x14ac:dyDescent="0.35">
      <c r="A31" s="59">
        <f>+G25+J25</f>
        <v>37.140000000000008</v>
      </c>
      <c r="B31" s="47" t="s">
        <v>6</v>
      </c>
      <c r="C31" s="157" t="s">
        <v>99</v>
      </c>
      <c r="D31" s="68">
        <v>4.51</v>
      </c>
      <c r="E31" s="25"/>
      <c r="F31" s="12"/>
      <c r="G31" s="220">
        <f>+A39+D39</f>
        <v>53.170000000000009</v>
      </c>
      <c r="H31" s="219" t="s">
        <v>7</v>
      </c>
      <c r="I31" s="221" t="s">
        <v>188</v>
      </c>
      <c r="J31" s="222">
        <v>0.46</v>
      </c>
    </row>
    <row r="32" spans="1:10" ht="32.5" customHeight="1" x14ac:dyDescent="0.35">
      <c r="A32" s="60">
        <f t="shared" ref="A32:A39" si="4">+A31+D31</f>
        <v>41.650000000000006</v>
      </c>
      <c r="B32" s="176" t="s">
        <v>6</v>
      </c>
      <c r="C32" s="43" t="s">
        <v>100</v>
      </c>
      <c r="D32" s="69">
        <v>7.96</v>
      </c>
      <c r="E32" s="24"/>
      <c r="F32" s="1"/>
      <c r="G32" s="136">
        <f t="shared" ref="G32:G39" si="5">+G31+J31</f>
        <v>53.63000000000001</v>
      </c>
      <c r="H32" s="213" t="s">
        <v>6</v>
      </c>
      <c r="I32" s="223" t="s">
        <v>189</v>
      </c>
      <c r="J32" s="222">
        <v>1.97</v>
      </c>
    </row>
    <row r="33" spans="1:10" ht="32.5" customHeight="1" x14ac:dyDescent="0.35">
      <c r="A33" s="80">
        <f t="shared" si="4"/>
        <v>49.610000000000007</v>
      </c>
      <c r="B33" s="47" t="s">
        <v>6</v>
      </c>
      <c r="C33" s="166" t="s">
        <v>101</v>
      </c>
      <c r="D33" s="68">
        <v>0.89</v>
      </c>
      <c r="E33" s="24"/>
      <c r="F33" s="9"/>
      <c r="G33" s="80">
        <f t="shared" si="5"/>
        <v>55.600000000000009</v>
      </c>
      <c r="H33" s="54" t="s">
        <v>3</v>
      </c>
      <c r="I33" s="166" t="s">
        <v>235</v>
      </c>
      <c r="J33" s="72">
        <v>0.1</v>
      </c>
    </row>
    <row r="34" spans="1:10" ht="32.5" customHeight="1" x14ac:dyDescent="0.35">
      <c r="A34" s="60">
        <f t="shared" si="4"/>
        <v>50.500000000000007</v>
      </c>
      <c r="B34" s="37" t="s">
        <v>7</v>
      </c>
      <c r="C34" s="43" t="s">
        <v>102</v>
      </c>
      <c r="D34" s="69">
        <v>0.09</v>
      </c>
      <c r="E34" s="24"/>
      <c r="F34" s="1"/>
      <c r="G34" s="60">
        <f t="shared" si="5"/>
        <v>55.70000000000001</v>
      </c>
      <c r="H34" s="77" t="s">
        <v>3</v>
      </c>
      <c r="I34" s="86" t="s">
        <v>191</v>
      </c>
      <c r="J34" s="73">
        <v>0.21</v>
      </c>
    </row>
    <row r="35" spans="1:10" ht="32.5" customHeight="1" x14ac:dyDescent="0.35">
      <c r="A35" s="80">
        <f t="shared" si="4"/>
        <v>50.590000000000011</v>
      </c>
      <c r="B35" s="38" t="s">
        <v>5</v>
      </c>
      <c r="C35" s="166" t="s">
        <v>103</v>
      </c>
      <c r="D35" s="68">
        <v>0.56000000000000005</v>
      </c>
      <c r="E35" s="24"/>
      <c r="F35" s="1"/>
      <c r="G35" s="80">
        <f t="shared" si="5"/>
        <v>55.910000000000011</v>
      </c>
      <c r="H35" s="38" t="s">
        <v>7</v>
      </c>
      <c r="I35" s="157" t="s">
        <v>190</v>
      </c>
      <c r="J35" s="72">
        <v>0.17</v>
      </c>
    </row>
    <row r="36" spans="1:10" ht="32.5" customHeight="1" x14ac:dyDescent="0.35">
      <c r="A36" s="60">
        <f t="shared" si="4"/>
        <v>51.150000000000013</v>
      </c>
      <c r="B36" s="37" t="s">
        <v>4</v>
      </c>
      <c r="C36" s="43" t="s">
        <v>104</v>
      </c>
      <c r="D36" s="69">
        <v>0.36</v>
      </c>
      <c r="E36" s="24"/>
      <c r="F36" s="1"/>
      <c r="G36" s="60">
        <f t="shared" si="5"/>
        <v>56.080000000000013</v>
      </c>
      <c r="H36" s="37" t="s">
        <v>5</v>
      </c>
      <c r="I36" s="43" t="s">
        <v>224</v>
      </c>
      <c r="J36" s="73">
        <v>0.01</v>
      </c>
    </row>
    <row r="37" spans="1:10" ht="32.5" customHeight="1" x14ac:dyDescent="0.35">
      <c r="A37" s="80">
        <f t="shared" si="4"/>
        <v>51.510000000000012</v>
      </c>
      <c r="B37" s="38" t="s">
        <v>7</v>
      </c>
      <c r="C37" s="166" t="s">
        <v>105</v>
      </c>
      <c r="D37" s="68">
        <v>0.21</v>
      </c>
      <c r="E37" s="24"/>
      <c r="F37" s="1"/>
      <c r="G37" s="80">
        <f t="shared" si="5"/>
        <v>56.090000000000011</v>
      </c>
      <c r="H37" s="99" t="s">
        <v>4</v>
      </c>
      <c r="I37" s="172" t="s">
        <v>108</v>
      </c>
      <c r="J37" s="72">
        <v>0.1</v>
      </c>
    </row>
    <row r="38" spans="1:10" ht="32.5" customHeight="1" x14ac:dyDescent="0.35">
      <c r="A38" s="60">
        <f t="shared" si="4"/>
        <v>51.720000000000013</v>
      </c>
      <c r="B38" s="37" t="s">
        <v>5</v>
      </c>
      <c r="C38" s="43" t="s">
        <v>106</v>
      </c>
      <c r="D38" s="69">
        <v>1.44</v>
      </c>
      <c r="E38" s="21"/>
      <c r="F38" s="32"/>
      <c r="G38" s="60">
        <f t="shared" si="5"/>
        <v>56.190000000000012</v>
      </c>
      <c r="H38" s="66" t="s">
        <v>6</v>
      </c>
      <c r="I38" s="43" t="s">
        <v>107</v>
      </c>
      <c r="J38" s="63">
        <v>0.08</v>
      </c>
    </row>
    <row r="39" spans="1:10" ht="32.5" customHeight="1" thickBot="1" x14ac:dyDescent="0.4">
      <c r="A39" s="301">
        <f t="shared" si="4"/>
        <v>53.160000000000011</v>
      </c>
      <c r="B39" s="302" t="s">
        <v>6</v>
      </c>
      <c r="C39" s="303" t="s">
        <v>261</v>
      </c>
      <c r="D39" s="304">
        <v>0.01</v>
      </c>
      <c r="E39" s="21"/>
      <c r="F39" s="30"/>
      <c r="G39" s="195">
        <f t="shared" si="5"/>
        <v>56.27000000000001</v>
      </c>
      <c r="H39" s="85" t="s">
        <v>5</v>
      </c>
      <c r="I39" s="170" t="s">
        <v>109</v>
      </c>
      <c r="J39" s="74">
        <v>0.12</v>
      </c>
    </row>
    <row r="40" spans="1:10" ht="18.25" customHeight="1" x14ac:dyDescent="0.35">
      <c r="A40" s="102" t="s">
        <v>219</v>
      </c>
      <c r="B40" s="107"/>
      <c r="C40" s="107"/>
      <c r="D40" s="107"/>
      <c r="E40" s="108"/>
      <c r="F40" s="114"/>
      <c r="G40" s="102" t="s">
        <v>219</v>
      </c>
      <c r="H40" s="115"/>
      <c r="I40" s="102"/>
      <c r="J40" s="104"/>
    </row>
    <row r="41" spans="1:10" ht="18.25" customHeight="1" x14ac:dyDescent="0.35">
      <c r="A41" s="102" t="s">
        <v>244</v>
      </c>
      <c r="B41" s="109"/>
      <c r="C41" s="102"/>
      <c r="D41" s="107"/>
      <c r="E41" s="108"/>
      <c r="F41" s="106"/>
      <c r="G41" s="102" t="s">
        <v>244</v>
      </c>
      <c r="H41" s="107"/>
      <c r="I41" s="116"/>
      <c r="J41" s="107"/>
    </row>
    <row r="42" spans="1:10" s="313" customFormat="1" ht="23.25" customHeight="1" thickBot="1" x14ac:dyDescent="0.4">
      <c r="A42" s="307" t="s">
        <v>71</v>
      </c>
      <c r="B42" s="314"/>
      <c r="C42" s="314"/>
      <c r="D42" s="314"/>
      <c r="E42" s="315"/>
      <c r="F42" s="316"/>
      <c r="G42" s="307" t="s">
        <v>70</v>
      </c>
      <c r="H42" s="314"/>
      <c r="I42" s="314"/>
      <c r="J42" s="314"/>
    </row>
    <row r="43" spans="1:10" ht="24" customHeight="1" thickBot="1" x14ac:dyDescent="0.4">
      <c r="A43" s="53" t="s">
        <v>113</v>
      </c>
      <c r="B43" s="6"/>
      <c r="C43" s="3"/>
      <c r="D43" s="4"/>
      <c r="E43" s="22"/>
      <c r="F43" s="13"/>
      <c r="G43" s="53" t="s">
        <v>118</v>
      </c>
      <c r="H43" s="14"/>
      <c r="I43" s="15"/>
      <c r="J43" s="4"/>
    </row>
    <row r="44" spans="1:10" ht="18.899999999999999" customHeight="1" thickBot="1" x14ac:dyDescent="0.4">
      <c r="A44" s="121" t="s">
        <v>0</v>
      </c>
      <c r="B44" s="122" t="s">
        <v>77</v>
      </c>
      <c r="C44" s="121" t="s">
        <v>8</v>
      </c>
      <c r="D44" s="122" t="s">
        <v>1</v>
      </c>
      <c r="E44" s="123"/>
      <c r="F44" s="128"/>
      <c r="G44" s="121" t="s">
        <v>0</v>
      </c>
      <c r="H44" s="121" t="s">
        <v>77</v>
      </c>
      <c r="I44" s="121" t="s">
        <v>8</v>
      </c>
      <c r="J44" s="122" t="s">
        <v>1</v>
      </c>
    </row>
    <row r="45" spans="1:10" ht="32.5" customHeight="1" x14ac:dyDescent="0.35">
      <c r="A45" s="59">
        <f>+G39+J39</f>
        <v>56.390000000000008</v>
      </c>
      <c r="B45" s="38" t="s">
        <v>5</v>
      </c>
      <c r="C45" s="157" t="s">
        <v>110</v>
      </c>
      <c r="D45" s="82">
        <v>0.2</v>
      </c>
      <c r="E45" s="24"/>
      <c r="F45" s="13"/>
      <c r="G45" s="90">
        <f>+A53+D53</f>
        <v>59.330000000000013</v>
      </c>
      <c r="H45" s="47" t="s">
        <v>6</v>
      </c>
      <c r="I45" s="306" t="s">
        <v>215</v>
      </c>
      <c r="J45" s="82">
        <v>1.53</v>
      </c>
    </row>
    <row r="46" spans="1:10" ht="32.5" customHeight="1" x14ac:dyDescent="0.35">
      <c r="A46" s="60">
        <f t="shared" ref="A46:A53" si="6">+A45+D45</f>
        <v>56.590000000000011</v>
      </c>
      <c r="B46" s="37" t="s">
        <v>5</v>
      </c>
      <c r="C46" s="183" t="s">
        <v>111</v>
      </c>
      <c r="D46" s="63">
        <v>0.23</v>
      </c>
      <c r="E46" s="24"/>
      <c r="G46" s="135">
        <f t="shared" ref="G46:G53" si="7">+G45+J45</f>
        <v>60.860000000000014</v>
      </c>
      <c r="H46" s="213" t="s">
        <v>6</v>
      </c>
      <c r="I46" s="218" t="s">
        <v>115</v>
      </c>
      <c r="J46" s="217">
        <v>4.0599999999999996</v>
      </c>
    </row>
    <row r="47" spans="1:10" ht="32.5" customHeight="1" x14ac:dyDescent="0.35">
      <c r="A47" s="80">
        <f t="shared" si="6"/>
        <v>56.820000000000007</v>
      </c>
      <c r="B47" s="38" t="s">
        <v>7</v>
      </c>
      <c r="C47" s="181" t="s">
        <v>192</v>
      </c>
      <c r="D47" s="82">
        <v>0.21</v>
      </c>
      <c r="E47" s="24"/>
      <c r="F47" s="13"/>
      <c r="G47" s="135">
        <f t="shared" si="7"/>
        <v>64.920000000000016</v>
      </c>
      <c r="H47" s="219" t="s">
        <v>7</v>
      </c>
      <c r="I47" s="218" t="s">
        <v>196</v>
      </c>
      <c r="J47" s="217">
        <v>2.89</v>
      </c>
    </row>
    <row r="48" spans="1:10" ht="32.5" customHeight="1" x14ac:dyDescent="0.35">
      <c r="A48" s="60">
        <f t="shared" si="6"/>
        <v>57.030000000000008</v>
      </c>
      <c r="B48" s="37" t="s">
        <v>5</v>
      </c>
      <c r="C48" s="182" t="s">
        <v>193</v>
      </c>
      <c r="D48" s="63">
        <v>0.89</v>
      </c>
      <c r="E48" s="24"/>
      <c r="G48" s="135">
        <f t="shared" si="7"/>
        <v>67.810000000000016</v>
      </c>
      <c r="H48" s="213" t="s">
        <v>6</v>
      </c>
      <c r="I48" s="218" t="s">
        <v>116</v>
      </c>
      <c r="J48" s="217">
        <v>2.5299999999999998</v>
      </c>
    </row>
    <row r="49" spans="1:10" ht="32.5" customHeight="1" x14ac:dyDescent="0.35">
      <c r="A49" s="80">
        <f t="shared" si="6"/>
        <v>57.920000000000009</v>
      </c>
      <c r="B49" s="47" t="s">
        <v>6</v>
      </c>
      <c r="C49" s="181" t="s">
        <v>194</v>
      </c>
      <c r="D49" s="82">
        <v>0.65</v>
      </c>
      <c r="E49" s="24"/>
      <c r="F49" s="13"/>
      <c r="G49" s="90">
        <f t="shared" si="7"/>
        <v>70.340000000000018</v>
      </c>
      <c r="H49" s="38" t="s">
        <v>5</v>
      </c>
      <c r="I49" s="188" t="s">
        <v>117</v>
      </c>
      <c r="J49" s="82">
        <v>0.87</v>
      </c>
    </row>
    <row r="50" spans="1:10" ht="32.5" customHeight="1" x14ac:dyDescent="0.35">
      <c r="A50" s="60">
        <f t="shared" si="6"/>
        <v>58.570000000000007</v>
      </c>
      <c r="B50" s="176" t="s">
        <v>6</v>
      </c>
      <c r="C50" s="305" t="s">
        <v>195</v>
      </c>
      <c r="D50" s="63">
        <v>0.28000000000000003</v>
      </c>
      <c r="E50" s="24"/>
      <c r="G50" s="36">
        <f t="shared" si="7"/>
        <v>71.210000000000022</v>
      </c>
      <c r="H50" s="37" t="s">
        <v>5</v>
      </c>
      <c r="I50" s="187" t="s">
        <v>197</v>
      </c>
      <c r="J50" s="63">
        <v>0.08</v>
      </c>
    </row>
    <row r="51" spans="1:10" ht="32.5" customHeight="1" x14ac:dyDescent="0.35">
      <c r="A51" s="80">
        <f t="shared" si="6"/>
        <v>58.850000000000009</v>
      </c>
      <c r="B51" s="47" t="s">
        <v>6</v>
      </c>
      <c r="C51" s="181" t="s">
        <v>213</v>
      </c>
      <c r="D51" s="82">
        <v>0.38</v>
      </c>
      <c r="E51" s="21"/>
      <c r="F51" s="13"/>
      <c r="G51" s="90">
        <f t="shared" si="7"/>
        <v>71.29000000000002</v>
      </c>
      <c r="H51" s="38" t="s">
        <v>7</v>
      </c>
      <c r="I51" s="186" t="s">
        <v>236</v>
      </c>
      <c r="J51" s="192">
        <v>0.63</v>
      </c>
    </row>
    <row r="52" spans="1:10" ht="32.5" customHeight="1" x14ac:dyDescent="0.35">
      <c r="A52" s="60">
        <f t="shared" si="6"/>
        <v>59.230000000000011</v>
      </c>
      <c r="B52" s="37" t="s">
        <v>7</v>
      </c>
      <c r="C52" s="86" t="s">
        <v>214</v>
      </c>
      <c r="D52" s="156">
        <v>7.0000000000000007E-2</v>
      </c>
      <c r="E52" s="21"/>
      <c r="G52" s="36">
        <f t="shared" si="7"/>
        <v>71.920000000000016</v>
      </c>
      <c r="H52" s="37" t="s">
        <v>7</v>
      </c>
      <c r="I52" s="185" t="s">
        <v>198</v>
      </c>
      <c r="J52" s="193">
        <v>0.13</v>
      </c>
    </row>
    <row r="53" spans="1:10" ht="32.5" customHeight="1" thickBot="1" x14ac:dyDescent="0.4">
      <c r="A53" s="174">
        <f t="shared" si="6"/>
        <v>59.300000000000011</v>
      </c>
      <c r="B53" s="196" t="s">
        <v>69</v>
      </c>
      <c r="C53" s="173" t="s">
        <v>112</v>
      </c>
      <c r="D53" s="191">
        <v>0.03</v>
      </c>
      <c r="E53" s="21"/>
      <c r="G53" s="61">
        <f t="shared" si="7"/>
        <v>72.050000000000011</v>
      </c>
      <c r="H53" s="67" t="s">
        <v>7</v>
      </c>
      <c r="I53" s="159" t="s">
        <v>268</v>
      </c>
      <c r="J53" s="194">
        <v>0.02</v>
      </c>
    </row>
    <row r="54" spans="1:10" ht="18.25" customHeight="1" x14ac:dyDescent="0.35">
      <c r="A54" s="102" t="s">
        <v>219</v>
      </c>
      <c r="B54" s="115"/>
      <c r="C54" s="102"/>
      <c r="D54" s="107"/>
      <c r="E54" s="108"/>
      <c r="F54" s="117"/>
      <c r="G54" s="102" t="s">
        <v>182</v>
      </c>
      <c r="H54" s="118"/>
      <c r="I54" s="118"/>
      <c r="J54" s="107"/>
    </row>
    <row r="55" spans="1:10" ht="18.25" customHeight="1" x14ac:dyDescent="0.35">
      <c r="A55" s="102" t="s">
        <v>244</v>
      </c>
      <c r="B55" s="109"/>
      <c r="C55" s="116"/>
      <c r="D55" s="107"/>
      <c r="E55" s="108"/>
      <c r="F55" s="117"/>
      <c r="G55" s="102" t="s">
        <v>244</v>
      </c>
      <c r="H55" s="119"/>
      <c r="I55" s="120"/>
      <c r="J55" s="107"/>
    </row>
    <row r="56" spans="1:10" s="313" customFormat="1" ht="23.5" customHeight="1" x14ac:dyDescent="0.35">
      <c r="A56" s="317" t="s">
        <v>72</v>
      </c>
      <c r="B56" s="318"/>
      <c r="C56" s="319"/>
      <c r="D56" s="318"/>
      <c r="E56" s="320"/>
      <c r="F56" s="321"/>
      <c r="G56" s="317" t="s">
        <v>74</v>
      </c>
      <c r="H56" s="322"/>
      <c r="I56" s="323"/>
      <c r="J56" s="318"/>
    </row>
    <row r="57" spans="1:10" s="2" customFormat="1" ht="18.899999999999999" customHeight="1" thickBot="1" x14ac:dyDescent="0.4">
      <c r="A57" s="65" t="s">
        <v>119</v>
      </c>
      <c r="B57" s="6"/>
      <c r="C57" s="3"/>
      <c r="D57" s="3"/>
      <c r="E57" s="28"/>
      <c r="G57" s="65" t="s">
        <v>205</v>
      </c>
      <c r="H57" s="6"/>
      <c r="I57" s="6"/>
      <c r="J57" s="3"/>
    </row>
    <row r="58" spans="1:10" ht="18.899999999999999" customHeight="1" thickBot="1" x14ac:dyDescent="0.4">
      <c r="A58" s="121" t="s">
        <v>0</v>
      </c>
      <c r="B58" s="121" t="s">
        <v>77</v>
      </c>
      <c r="C58" s="121" t="s">
        <v>8</v>
      </c>
      <c r="D58" s="122" t="s">
        <v>1</v>
      </c>
      <c r="E58" s="126"/>
      <c r="F58" s="127"/>
      <c r="G58" s="121" t="s">
        <v>0</v>
      </c>
      <c r="H58" s="121" t="s">
        <v>77</v>
      </c>
      <c r="I58" s="121" t="s">
        <v>8</v>
      </c>
      <c r="J58" s="121" t="s">
        <v>1</v>
      </c>
    </row>
    <row r="59" spans="1:10" ht="32.5" customHeight="1" x14ac:dyDescent="0.35">
      <c r="A59" s="189">
        <f>+G53+J53</f>
        <v>72.070000000000007</v>
      </c>
      <c r="B59" s="64" t="s">
        <v>69</v>
      </c>
      <c r="C59" s="190" t="s">
        <v>262</v>
      </c>
      <c r="D59" s="200">
        <v>0.02</v>
      </c>
      <c r="E59" s="25"/>
      <c r="F59" s="12"/>
      <c r="G59" s="59">
        <f>+A59+D59</f>
        <v>72.09</v>
      </c>
      <c r="H59" s="38" t="s">
        <v>7</v>
      </c>
      <c r="I59" s="162" t="s">
        <v>122</v>
      </c>
      <c r="J59" s="208">
        <v>0.08</v>
      </c>
    </row>
    <row r="60" spans="1:10" ht="32.5" customHeight="1" x14ac:dyDescent="0.35">
      <c r="A60" s="36" t="s">
        <v>2</v>
      </c>
      <c r="B60" s="148" t="s">
        <v>2</v>
      </c>
      <c r="C60" s="149" t="s">
        <v>2</v>
      </c>
      <c r="D60" s="69" t="s">
        <v>2</v>
      </c>
      <c r="E60" s="24"/>
      <c r="F60" s="34"/>
      <c r="G60" s="60">
        <f>+J59+G59</f>
        <v>72.17</v>
      </c>
      <c r="H60" s="176" t="s">
        <v>6</v>
      </c>
      <c r="I60" s="202" t="s">
        <v>123</v>
      </c>
      <c r="J60" s="209">
        <v>7.0000000000000007E-2</v>
      </c>
    </row>
    <row r="61" spans="1:10" ht="32.5" customHeight="1" x14ac:dyDescent="0.35">
      <c r="A61" s="80" t="s">
        <v>2</v>
      </c>
      <c r="B61" s="70" t="s">
        <v>2</v>
      </c>
      <c r="C61" s="48" t="s">
        <v>2</v>
      </c>
      <c r="D61" s="68" t="s">
        <v>2</v>
      </c>
      <c r="E61" s="24"/>
      <c r="F61" s="35"/>
      <c r="G61" s="80">
        <f t="shared" ref="G61:G67" si="8">+G60+J60</f>
        <v>72.239999999999995</v>
      </c>
      <c r="H61" s="38" t="s">
        <v>5</v>
      </c>
      <c r="I61" s="157" t="s">
        <v>291</v>
      </c>
      <c r="J61" s="201">
        <v>0.47</v>
      </c>
    </row>
    <row r="62" spans="1:10" ht="32.5" customHeight="1" x14ac:dyDescent="0.35">
      <c r="A62" s="60" t="s">
        <v>2</v>
      </c>
      <c r="B62" s="143" t="s">
        <v>2</v>
      </c>
      <c r="C62" s="146" t="s">
        <v>2</v>
      </c>
      <c r="D62" s="69" t="s">
        <v>2</v>
      </c>
      <c r="E62" s="24"/>
      <c r="F62" s="34"/>
      <c r="G62" s="60">
        <f t="shared" si="8"/>
        <v>72.709999999999994</v>
      </c>
      <c r="H62" s="37" t="s">
        <v>5</v>
      </c>
      <c r="I62" s="43" t="s">
        <v>124</v>
      </c>
      <c r="J62" s="73">
        <v>1.38</v>
      </c>
    </row>
    <row r="63" spans="1:10" ht="32.5" customHeight="1" x14ac:dyDescent="0.35">
      <c r="A63" s="91" t="s">
        <v>2</v>
      </c>
      <c r="B63" s="38" t="s">
        <v>2</v>
      </c>
      <c r="C63" s="56" t="s">
        <v>2</v>
      </c>
      <c r="D63" s="96" t="s">
        <v>2</v>
      </c>
      <c r="E63" s="24"/>
      <c r="F63" s="34"/>
      <c r="G63" s="136">
        <f t="shared" si="8"/>
        <v>74.089999999999989</v>
      </c>
      <c r="H63" s="219" t="s">
        <v>7</v>
      </c>
      <c r="I63" s="221" t="s">
        <v>243</v>
      </c>
      <c r="J63" s="222">
        <v>0.43</v>
      </c>
    </row>
    <row r="64" spans="1:10" ht="32.5" customHeight="1" x14ac:dyDescent="0.35">
      <c r="A64" s="78" t="s">
        <v>2</v>
      </c>
      <c r="B64" s="37" t="s">
        <v>2</v>
      </c>
      <c r="C64" s="42" t="s">
        <v>2</v>
      </c>
      <c r="D64" s="97" t="s">
        <v>2</v>
      </c>
      <c r="E64" s="24"/>
      <c r="F64" s="1"/>
      <c r="G64" s="60">
        <f t="shared" si="8"/>
        <v>74.52</v>
      </c>
      <c r="H64" s="77" t="s">
        <v>3</v>
      </c>
      <c r="I64" s="43" t="s">
        <v>125</v>
      </c>
      <c r="J64" s="73">
        <v>2.23</v>
      </c>
    </row>
    <row r="65" spans="1:10" ht="32.5" customHeight="1" x14ac:dyDescent="0.35">
      <c r="A65" s="92" t="s">
        <v>2</v>
      </c>
      <c r="B65" s="94" t="s">
        <v>2</v>
      </c>
      <c r="C65" s="56" t="s">
        <v>2</v>
      </c>
      <c r="D65" s="96" t="s">
        <v>2</v>
      </c>
      <c r="E65" s="24"/>
      <c r="F65" s="1"/>
      <c r="G65" s="80">
        <f t="shared" si="8"/>
        <v>76.75</v>
      </c>
      <c r="H65" s="38" t="s">
        <v>4</v>
      </c>
      <c r="I65" s="157" t="s">
        <v>126</v>
      </c>
      <c r="J65" s="72">
        <v>0.05</v>
      </c>
    </row>
    <row r="66" spans="1:10" ht="32.5" customHeight="1" x14ac:dyDescent="0.35">
      <c r="A66" s="78" t="s">
        <v>2</v>
      </c>
      <c r="B66" s="95" t="s">
        <v>2</v>
      </c>
      <c r="C66" s="42" t="s">
        <v>2</v>
      </c>
      <c r="D66" s="97" t="s">
        <v>2</v>
      </c>
      <c r="E66" s="21"/>
      <c r="F66" s="32"/>
      <c r="G66" s="60">
        <f t="shared" si="8"/>
        <v>76.8</v>
      </c>
      <c r="H66" s="77" t="s">
        <v>3</v>
      </c>
      <c r="I66" s="43" t="s">
        <v>127</v>
      </c>
      <c r="J66" s="72">
        <v>0.06</v>
      </c>
    </row>
    <row r="67" spans="1:10" ht="32.5" customHeight="1" thickBot="1" x14ac:dyDescent="0.4">
      <c r="A67" s="93" t="s">
        <v>2</v>
      </c>
      <c r="B67" s="40" t="s">
        <v>2</v>
      </c>
      <c r="C67" s="44" t="s">
        <v>2</v>
      </c>
      <c r="D67" s="98" t="s">
        <v>2</v>
      </c>
      <c r="E67" s="21"/>
      <c r="F67" s="30"/>
      <c r="G67" s="81">
        <f t="shared" si="8"/>
        <v>76.86</v>
      </c>
      <c r="H67" s="67" t="s">
        <v>4</v>
      </c>
      <c r="I67" s="159" t="s">
        <v>128</v>
      </c>
      <c r="J67" s="98">
        <v>1.23</v>
      </c>
    </row>
    <row r="68" spans="1:10" ht="18.25" customHeight="1" x14ac:dyDescent="0.35">
      <c r="A68" s="102" t="s">
        <v>182</v>
      </c>
      <c r="B68" s="107"/>
      <c r="C68" s="107"/>
      <c r="D68" s="107"/>
      <c r="E68" s="108"/>
      <c r="F68" s="114"/>
      <c r="G68" s="102" t="s">
        <v>183</v>
      </c>
      <c r="H68" s="115"/>
      <c r="I68" s="102"/>
      <c r="J68" s="104"/>
    </row>
    <row r="69" spans="1:10" ht="18.25" customHeight="1" x14ac:dyDescent="0.35">
      <c r="A69" s="102" t="s">
        <v>244</v>
      </c>
      <c r="B69" s="109"/>
      <c r="C69" s="102"/>
      <c r="D69" s="107"/>
      <c r="E69" s="108"/>
      <c r="F69" s="106"/>
      <c r="G69" s="102" t="s">
        <v>244</v>
      </c>
      <c r="H69" s="107"/>
      <c r="I69" s="116"/>
      <c r="J69" s="107"/>
    </row>
    <row r="70" spans="1:10" s="313" customFormat="1" ht="23.25" customHeight="1" thickBot="1" x14ac:dyDescent="0.4">
      <c r="A70" s="307" t="s">
        <v>83</v>
      </c>
      <c r="B70" s="314"/>
      <c r="C70" s="314"/>
      <c r="D70" s="314"/>
      <c r="E70" s="315"/>
      <c r="F70" s="316"/>
      <c r="G70" s="307" t="s">
        <v>82</v>
      </c>
      <c r="H70" s="314"/>
      <c r="I70" s="314"/>
      <c r="J70" s="314"/>
    </row>
    <row r="71" spans="1:10" ht="24" customHeight="1" thickBot="1" x14ac:dyDescent="0.4">
      <c r="A71" s="6" t="s">
        <v>206</v>
      </c>
      <c r="B71" s="6"/>
      <c r="C71" s="3"/>
      <c r="D71" s="4"/>
      <c r="E71" s="22"/>
      <c r="F71" s="13"/>
      <c r="G71" s="6" t="s">
        <v>206</v>
      </c>
      <c r="H71" s="14"/>
      <c r="I71" s="15"/>
      <c r="J71" s="4"/>
    </row>
    <row r="72" spans="1:10" ht="18.899999999999999" customHeight="1" thickBot="1" x14ac:dyDescent="0.4">
      <c r="A72" s="121" t="s">
        <v>0</v>
      </c>
      <c r="B72" s="122" t="s">
        <v>77</v>
      </c>
      <c r="C72" s="122" t="s">
        <v>8</v>
      </c>
      <c r="D72" s="122" t="s">
        <v>1</v>
      </c>
      <c r="E72" s="123"/>
      <c r="F72" s="128"/>
      <c r="G72" s="121" t="s">
        <v>0</v>
      </c>
      <c r="H72" s="121" t="s">
        <v>77</v>
      </c>
      <c r="I72" s="121" t="s">
        <v>8</v>
      </c>
      <c r="J72" s="122" t="s">
        <v>1</v>
      </c>
    </row>
    <row r="73" spans="1:10" ht="32.5" customHeight="1" x14ac:dyDescent="0.35">
      <c r="A73" s="145">
        <f>+G67+J67</f>
        <v>78.09</v>
      </c>
      <c r="B73" s="47" t="s">
        <v>6</v>
      </c>
      <c r="C73" s="158" t="s">
        <v>129</v>
      </c>
      <c r="D73" s="96">
        <v>0.2</v>
      </c>
      <c r="E73" s="24"/>
      <c r="F73" s="13"/>
      <c r="G73" s="215">
        <f>+A81+D81</f>
        <v>80.870000000000019</v>
      </c>
      <c r="H73" s="213" t="s">
        <v>6</v>
      </c>
      <c r="I73" s="216" t="s">
        <v>270</v>
      </c>
      <c r="J73" s="217">
        <v>0.47</v>
      </c>
    </row>
    <row r="74" spans="1:10" ht="32.5" customHeight="1" x14ac:dyDescent="0.35">
      <c r="A74" s="203">
        <f t="shared" ref="A74:A81" si="9">+A73+D73</f>
        <v>78.290000000000006</v>
      </c>
      <c r="B74" s="37" t="s">
        <v>5</v>
      </c>
      <c r="C74" s="43" t="s">
        <v>199</v>
      </c>
      <c r="D74" s="97">
        <v>0.04</v>
      </c>
      <c r="E74" s="24"/>
      <c r="G74" s="203">
        <f>+G73+J73</f>
        <v>81.340000000000018</v>
      </c>
      <c r="H74" s="176" t="s">
        <v>6</v>
      </c>
      <c r="I74" s="339" t="s">
        <v>120</v>
      </c>
      <c r="J74" s="63">
        <v>0.71</v>
      </c>
    </row>
    <row r="75" spans="1:10" ht="32.5" customHeight="1" x14ac:dyDescent="0.35">
      <c r="A75" s="206">
        <f t="shared" si="9"/>
        <v>78.330000000000013</v>
      </c>
      <c r="B75" s="38" t="s">
        <v>4</v>
      </c>
      <c r="C75" s="166" t="s">
        <v>271</v>
      </c>
      <c r="D75" s="82">
        <v>0.28999999999999998</v>
      </c>
      <c r="E75" s="24"/>
      <c r="F75" s="13"/>
      <c r="G75" s="206">
        <f>+G74+J74</f>
        <v>82.050000000000011</v>
      </c>
      <c r="H75" s="47" t="s">
        <v>6</v>
      </c>
      <c r="I75" s="340" t="s">
        <v>121</v>
      </c>
      <c r="J75" s="129">
        <v>0.64</v>
      </c>
    </row>
    <row r="76" spans="1:10" ht="32.5" customHeight="1" x14ac:dyDescent="0.35">
      <c r="A76" s="203">
        <f t="shared" si="9"/>
        <v>78.620000000000019</v>
      </c>
      <c r="B76" s="37" t="s">
        <v>5</v>
      </c>
      <c r="C76" s="43" t="s">
        <v>200</v>
      </c>
      <c r="D76" s="156">
        <v>0.09</v>
      </c>
      <c r="E76" s="24"/>
      <c r="G76" s="203">
        <f>+G75+J75</f>
        <v>82.690000000000012</v>
      </c>
      <c r="H76" s="176" t="s">
        <v>6</v>
      </c>
      <c r="I76" s="43" t="s">
        <v>263</v>
      </c>
      <c r="J76" s="63">
        <v>2.3199999999999998</v>
      </c>
    </row>
    <row r="77" spans="1:10" ht="32.5" customHeight="1" x14ac:dyDescent="0.35">
      <c r="A77" s="206">
        <f t="shared" si="9"/>
        <v>78.710000000000022</v>
      </c>
      <c r="B77" s="38" t="s">
        <v>7</v>
      </c>
      <c r="C77" s="157" t="s">
        <v>201</v>
      </c>
      <c r="D77" s="82">
        <v>0.32</v>
      </c>
      <c r="E77" s="24"/>
      <c r="F77" s="13"/>
      <c r="G77" s="206">
        <f>+G76+J76</f>
        <v>85.01</v>
      </c>
      <c r="H77" s="47" t="s">
        <v>6</v>
      </c>
      <c r="I77" s="199" t="s">
        <v>264</v>
      </c>
      <c r="J77" s="129">
        <v>0.12</v>
      </c>
    </row>
    <row r="78" spans="1:10" ht="32.5" customHeight="1" x14ac:dyDescent="0.35">
      <c r="A78" s="203">
        <f t="shared" si="9"/>
        <v>79.030000000000015</v>
      </c>
      <c r="B78" s="77" t="s">
        <v>3</v>
      </c>
      <c r="C78" s="43" t="s">
        <v>237</v>
      </c>
      <c r="D78" s="204">
        <v>0.47</v>
      </c>
      <c r="E78" s="24"/>
      <c r="G78" s="341">
        <f>+G77+J77</f>
        <v>85.13000000000001</v>
      </c>
      <c r="H78" s="64" t="s">
        <v>69</v>
      </c>
      <c r="I78" s="342" t="s">
        <v>202</v>
      </c>
      <c r="J78" s="84">
        <v>0.09</v>
      </c>
    </row>
    <row r="79" spans="1:10" ht="32.5" customHeight="1" x14ac:dyDescent="0.35">
      <c r="A79" s="206">
        <f t="shared" si="9"/>
        <v>79.500000000000014</v>
      </c>
      <c r="B79" s="38" t="s">
        <v>4</v>
      </c>
      <c r="C79" s="157" t="s">
        <v>130</v>
      </c>
      <c r="D79" s="82">
        <v>1.02</v>
      </c>
      <c r="E79" s="21"/>
      <c r="F79" s="13"/>
      <c r="G79" s="80" t="s">
        <v>2</v>
      </c>
      <c r="H79" s="38" t="s">
        <v>2</v>
      </c>
      <c r="I79" s="157" t="s">
        <v>2</v>
      </c>
      <c r="J79" s="11" t="s">
        <v>2</v>
      </c>
    </row>
    <row r="80" spans="1:10" ht="32.5" customHeight="1" x14ac:dyDescent="0.35">
      <c r="A80" s="203">
        <f t="shared" si="9"/>
        <v>80.52000000000001</v>
      </c>
      <c r="B80" s="37" t="s">
        <v>4</v>
      </c>
      <c r="C80" s="183" t="s">
        <v>131</v>
      </c>
      <c r="D80" s="156">
        <v>0.12</v>
      </c>
      <c r="E80" s="21"/>
      <c r="G80" s="60" t="s">
        <v>2</v>
      </c>
      <c r="H80" s="37" t="s">
        <v>2</v>
      </c>
      <c r="I80" s="43" t="s">
        <v>2</v>
      </c>
      <c r="J80" s="197" t="s">
        <v>2</v>
      </c>
    </row>
    <row r="81" spans="1:10" ht="32.5" customHeight="1" thickBot="1" x14ac:dyDescent="0.4">
      <c r="A81" s="207">
        <f t="shared" si="9"/>
        <v>80.640000000000015</v>
      </c>
      <c r="B81" s="67" t="s">
        <v>7</v>
      </c>
      <c r="C81" s="159" t="s">
        <v>132</v>
      </c>
      <c r="D81" s="205">
        <v>0.23</v>
      </c>
      <c r="E81" s="21"/>
      <c r="G81" s="61" t="s">
        <v>2</v>
      </c>
      <c r="H81" s="85" t="s">
        <v>2</v>
      </c>
      <c r="I81" s="88" t="s">
        <v>2</v>
      </c>
      <c r="J81" s="89" t="s">
        <v>2</v>
      </c>
    </row>
    <row r="82" spans="1:10" ht="18.25" customHeight="1" x14ac:dyDescent="0.35">
      <c r="A82" s="102" t="s">
        <v>183</v>
      </c>
      <c r="B82" s="115"/>
      <c r="C82" s="102"/>
      <c r="D82" s="107"/>
      <c r="E82" s="108"/>
      <c r="F82" s="117"/>
      <c r="G82" s="102" t="s">
        <v>184</v>
      </c>
      <c r="H82" s="118"/>
      <c r="I82" s="118"/>
      <c r="J82" s="107"/>
    </row>
    <row r="83" spans="1:10" ht="18.25" customHeight="1" x14ac:dyDescent="0.35">
      <c r="A83" s="102" t="s">
        <v>244</v>
      </c>
      <c r="B83" s="109"/>
      <c r="C83" s="116"/>
      <c r="D83" s="107"/>
      <c r="E83" s="108"/>
      <c r="F83" s="117"/>
      <c r="G83" s="102" t="s">
        <v>244</v>
      </c>
      <c r="H83" s="119"/>
      <c r="I83" s="120"/>
      <c r="J83" s="107"/>
    </row>
    <row r="84" spans="1:10" s="313" customFormat="1" ht="23.5" customHeight="1" x14ac:dyDescent="0.35">
      <c r="A84" s="317" t="s">
        <v>84</v>
      </c>
      <c r="B84" s="318"/>
      <c r="C84" s="319"/>
      <c r="D84" s="318"/>
      <c r="E84" s="320"/>
      <c r="F84" s="321"/>
      <c r="G84" s="317" t="s">
        <v>153</v>
      </c>
      <c r="H84" s="322"/>
      <c r="I84" s="323"/>
      <c r="J84" s="318"/>
    </row>
    <row r="85" spans="1:10" s="2" customFormat="1" ht="18.899999999999999" customHeight="1" thickBot="1" x14ac:dyDescent="0.4">
      <c r="A85" s="65" t="s">
        <v>208</v>
      </c>
      <c r="B85" s="6"/>
      <c r="C85" s="3"/>
      <c r="D85" s="3"/>
      <c r="E85" s="28"/>
      <c r="G85" s="210" t="s">
        <v>207</v>
      </c>
      <c r="H85" s="6"/>
      <c r="I85" s="6"/>
      <c r="J85" s="3"/>
    </row>
    <row r="86" spans="1:10" ht="18.899999999999999" customHeight="1" thickBot="1" x14ac:dyDescent="0.4">
      <c r="A86" s="121" t="s">
        <v>0</v>
      </c>
      <c r="B86" s="121" t="s">
        <v>77</v>
      </c>
      <c r="C86" s="121" t="s">
        <v>8</v>
      </c>
      <c r="D86" s="122" t="s">
        <v>1</v>
      </c>
      <c r="E86" s="126"/>
      <c r="F86" s="127"/>
      <c r="G86" s="121" t="s">
        <v>0</v>
      </c>
      <c r="H86" s="121" t="s">
        <v>77</v>
      </c>
      <c r="I86" s="121" t="s">
        <v>8</v>
      </c>
      <c r="J86" s="122" t="s">
        <v>1</v>
      </c>
    </row>
    <row r="87" spans="1:10" ht="32.5" customHeight="1" x14ac:dyDescent="0.35">
      <c r="A87" s="145">
        <f>+G78+J78</f>
        <v>85.220000000000013</v>
      </c>
      <c r="B87" s="38" t="s">
        <v>7</v>
      </c>
      <c r="C87" s="158" t="s">
        <v>203</v>
      </c>
      <c r="D87" s="212">
        <v>2.2799999999999998</v>
      </c>
      <c r="E87" s="25"/>
      <c r="F87" s="12"/>
      <c r="G87" s="189">
        <f>+A95+D95</f>
        <v>93.250000000000028</v>
      </c>
      <c r="H87" s="64" t="s">
        <v>69</v>
      </c>
      <c r="I87" s="190" t="s">
        <v>86</v>
      </c>
      <c r="J87" s="211">
        <v>0.05</v>
      </c>
    </row>
    <row r="88" spans="1:10" ht="32.5" customHeight="1" x14ac:dyDescent="0.35">
      <c r="A88" s="135">
        <f t="shared" ref="A88:A95" si="10">+A87+D87</f>
        <v>87.500000000000014</v>
      </c>
      <c r="B88" s="213" t="s">
        <v>6</v>
      </c>
      <c r="C88" s="214" t="s">
        <v>265</v>
      </c>
      <c r="D88" s="137">
        <v>2.4500000000000002</v>
      </c>
      <c r="E88" s="24"/>
      <c r="F88" s="34"/>
      <c r="G88" s="60" t="s">
        <v>2</v>
      </c>
      <c r="H88" s="150" t="s">
        <v>2</v>
      </c>
      <c r="I88" s="62" t="s">
        <v>2</v>
      </c>
      <c r="J88" s="151" t="s">
        <v>2</v>
      </c>
    </row>
    <row r="89" spans="1:10" ht="32.5" customHeight="1" x14ac:dyDescent="0.35">
      <c r="A89" s="90">
        <f t="shared" si="10"/>
        <v>89.950000000000017</v>
      </c>
      <c r="B89" s="38" t="s">
        <v>7</v>
      </c>
      <c r="C89" s="157" t="s">
        <v>204</v>
      </c>
      <c r="D89" s="68">
        <v>1.72</v>
      </c>
      <c r="E89" s="24"/>
      <c r="F89" s="35"/>
      <c r="G89" s="75" t="s">
        <v>2</v>
      </c>
      <c r="H89" s="99" t="s">
        <v>2</v>
      </c>
      <c r="I89" s="56" t="s">
        <v>2</v>
      </c>
      <c r="J89" s="72" t="s">
        <v>2</v>
      </c>
    </row>
    <row r="90" spans="1:10" ht="32.5" customHeight="1" x14ac:dyDescent="0.35">
      <c r="A90" s="36">
        <f t="shared" si="10"/>
        <v>91.670000000000016</v>
      </c>
      <c r="B90" s="176" t="s">
        <v>6</v>
      </c>
      <c r="C90" s="198" t="s">
        <v>137</v>
      </c>
      <c r="D90" s="69">
        <v>0.18</v>
      </c>
      <c r="E90" s="24"/>
      <c r="F90" s="34"/>
      <c r="G90" s="131" t="s">
        <v>2</v>
      </c>
      <c r="H90" s="37" t="s">
        <v>2</v>
      </c>
      <c r="I90" s="62" t="s">
        <v>2</v>
      </c>
      <c r="J90" s="73" t="s">
        <v>2</v>
      </c>
    </row>
    <row r="91" spans="1:10" ht="32.5" customHeight="1" x14ac:dyDescent="0.35">
      <c r="A91" s="90">
        <f t="shared" si="10"/>
        <v>91.850000000000023</v>
      </c>
      <c r="B91" s="47" t="s">
        <v>6</v>
      </c>
      <c r="C91" s="162" t="s">
        <v>138</v>
      </c>
      <c r="D91" s="96">
        <v>0.34</v>
      </c>
      <c r="E91" s="24"/>
      <c r="F91" s="34"/>
      <c r="G91" s="75" t="s">
        <v>2</v>
      </c>
      <c r="H91" s="54" t="s">
        <v>2</v>
      </c>
      <c r="I91" s="139" t="s">
        <v>2</v>
      </c>
      <c r="J91" s="72" t="s">
        <v>2</v>
      </c>
    </row>
    <row r="92" spans="1:10" ht="32.5" customHeight="1" x14ac:dyDescent="0.35">
      <c r="A92" s="36">
        <f t="shared" si="10"/>
        <v>92.190000000000026</v>
      </c>
      <c r="B92" s="176" t="s">
        <v>6</v>
      </c>
      <c r="C92" s="198" t="s">
        <v>136</v>
      </c>
      <c r="D92" s="97">
        <v>0.34</v>
      </c>
      <c r="E92" s="24"/>
      <c r="F92" s="1"/>
      <c r="G92" s="131" t="s">
        <v>2</v>
      </c>
      <c r="H92" s="77" t="s">
        <v>2</v>
      </c>
      <c r="I92" s="33" t="s">
        <v>2</v>
      </c>
      <c r="J92" s="73" t="s">
        <v>2</v>
      </c>
    </row>
    <row r="93" spans="1:10" ht="32.5" customHeight="1" x14ac:dyDescent="0.35">
      <c r="A93" s="90">
        <f t="shared" si="10"/>
        <v>92.53000000000003</v>
      </c>
      <c r="B93" s="38" t="s">
        <v>7</v>
      </c>
      <c r="C93" s="162" t="s">
        <v>135</v>
      </c>
      <c r="D93" s="96">
        <v>0.33</v>
      </c>
      <c r="E93" s="24"/>
      <c r="F93" s="1"/>
      <c r="G93" s="75" t="s">
        <v>2</v>
      </c>
      <c r="H93" s="38" t="s">
        <v>2</v>
      </c>
      <c r="I93" s="48" t="s">
        <v>2</v>
      </c>
      <c r="J93" s="72" t="s">
        <v>2</v>
      </c>
    </row>
    <row r="94" spans="1:10" ht="32.5" customHeight="1" x14ac:dyDescent="0.35">
      <c r="A94" s="36">
        <f t="shared" si="10"/>
        <v>92.860000000000028</v>
      </c>
      <c r="B94" s="37" t="s">
        <v>7</v>
      </c>
      <c r="C94" s="198" t="s">
        <v>134</v>
      </c>
      <c r="D94" s="97">
        <v>0.36</v>
      </c>
      <c r="E94" s="21"/>
      <c r="F94" s="32"/>
      <c r="G94" s="131" t="s">
        <v>2</v>
      </c>
      <c r="H94" s="37" t="s">
        <v>2</v>
      </c>
      <c r="I94" s="33" t="s">
        <v>2</v>
      </c>
      <c r="J94" s="72" t="s">
        <v>2</v>
      </c>
    </row>
    <row r="95" spans="1:10" ht="32.5" customHeight="1" thickBot="1" x14ac:dyDescent="0.4">
      <c r="A95" s="81">
        <f t="shared" si="10"/>
        <v>93.220000000000027</v>
      </c>
      <c r="B95" s="67" t="s">
        <v>5</v>
      </c>
      <c r="C95" s="159" t="s">
        <v>133</v>
      </c>
      <c r="D95" s="98">
        <v>0.03</v>
      </c>
      <c r="E95" s="21"/>
      <c r="F95" s="30"/>
      <c r="G95" s="76" t="s">
        <v>2</v>
      </c>
      <c r="H95" s="67" t="s">
        <v>2</v>
      </c>
      <c r="I95" s="49" t="s">
        <v>2</v>
      </c>
      <c r="J95" s="98" t="s">
        <v>2</v>
      </c>
    </row>
    <row r="96" spans="1:10" ht="18.899999999999999" customHeight="1" x14ac:dyDescent="0.35">
      <c r="A96" s="102" t="s">
        <v>185</v>
      </c>
      <c r="B96" s="107"/>
      <c r="C96" s="107"/>
      <c r="D96" s="107"/>
      <c r="E96" s="108"/>
      <c r="F96" s="114"/>
      <c r="G96" s="102" t="s">
        <v>185</v>
      </c>
      <c r="H96" s="115"/>
      <c r="I96" s="102"/>
      <c r="J96" s="104"/>
    </row>
    <row r="97" spans="1:10" ht="18.899999999999999" customHeight="1" x14ac:dyDescent="0.35">
      <c r="A97" s="102" t="s">
        <v>244</v>
      </c>
      <c r="B97" s="109"/>
      <c r="C97" s="102"/>
      <c r="D97" s="107"/>
      <c r="E97" s="108"/>
      <c r="F97" s="106"/>
      <c r="G97" s="102" t="s">
        <v>244</v>
      </c>
      <c r="H97" s="107"/>
      <c r="I97" s="116"/>
      <c r="J97" s="107"/>
    </row>
    <row r="98" spans="1:10" s="313" customFormat="1" ht="23.25" customHeight="1" thickBot="1" x14ac:dyDescent="0.4">
      <c r="A98" s="307" t="s">
        <v>154</v>
      </c>
      <c r="B98" s="314"/>
      <c r="C98" s="314"/>
      <c r="D98" s="314"/>
      <c r="E98" s="315"/>
      <c r="F98" s="316"/>
      <c r="G98" s="307" t="s">
        <v>155</v>
      </c>
      <c r="H98" s="314"/>
      <c r="I98" s="314"/>
      <c r="J98" s="314"/>
    </row>
    <row r="99" spans="1:10" ht="24" customHeight="1" thickBot="1" x14ac:dyDescent="0.4">
      <c r="A99" s="53" t="s">
        <v>181</v>
      </c>
      <c r="B99" s="6"/>
      <c r="C99" s="3"/>
      <c r="D99" s="4"/>
      <c r="E99" s="22"/>
      <c r="F99" s="13"/>
      <c r="G99" s="65" t="s">
        <v>180</v>
      </c>
      <c r="H99" s="14"/>
      <c r="I99" s="15"/>
      <c r="J99" s="4"/>
    </row>
    <row r="100" spans="1:10" ht="18.899999999999999" customHeight="1" thickBot="1" x14ac:dyDescent="0.4">
      <c r="A100" s="121" t="s">
        <v>0</v>
      </c>
      <c r="B100" s="122" t="s">
        <v>77</v>
      </c>
      <c r="C100" s="122" t="s">
        <v>8</v>
      </c>
      <c r="D100" s="122" t="s">
        <v>1</v>
      </c>
      <c r="E100" s="123"/>
      <c r="F100" s="128"/>
      <c r="G100" s="121" t="s">
        <v>0</v>
      </c>
      <c r="H100" s="121" t="s">
        <v>77</v>
      </c>
      <c r="I100" s="121" t="s">
        <v>8</v>
      </c>
      <c r="J100" s="122" t="s">
        <v>1</v>
      </c>
    </row>
    <row r="101" spans="1:10" ht="32.5" customHeight="1" x14ac:dyDescent="0.35">
      <c r="A101" s="145">
        <f>+G87+J87</f>
        <v>93.300000000000026</v>
      </c>
      <c r="B101" s="38" t="s">
        <v>7</v>
      </c>
      <c r="C101" s="158" t="s">
        <v>139</v>
      </c>
      <c r="D101" s="96">
        <v>0.36</v>
      </c>
      <c r="E101" s="24"/>
      <c r="F101" s="13"/>
      <c r="G101" s="231">
        <f>+A109+D109</f>
        <v>100.30000000000003</v>
      </c>
      <c r="H101" s="38" t="s">
        <v>7</v>
      </c>
      <c r="I101" s="168" t="s">
        <v>166</v>
      </c>
      <c r="J101" s="82">
        <v>1.0900000000000001</v>
      </c>
    </row>
    <row r="102" spans="1:10" ht="32.5" customHeight="1" x14ac:dyDescent="0.35">
      <c r="A102" s="203">
        <f t="shared" ref="A102:A107" si="11">+A101+D101</f>
        <v>93.660000000000025</v>
      </c>
      <c r="B102" s="37" t="s">
        <v>5</v>
      </c>
      <c r="C102" s="43" t="s">
        <v>140</v>
      </c>
      <c r="D102" s="97">
        <v>0.28999999999999998</v>
      </c>
      <c r="E102" s="24"/>
      <c r="G102" s="141">
        <f t="shared" ref="G102:G109" si="12">+G101+J101</f>
        <v>101.39000000000003</v>
      </c>
      <c r="H102" s="37" t="s">
        <v>5</v>
      </c>
      <c r="I102" s="244" t="s">
        <v>167</v>
      </c>
      <c r="J102" s="63">
        <v>0.76</v>
      </c>
    </row>
    <row r="103" spans="1:10" ht="32.5" customHeight="1" x14ac:dyDescent="0.35">
      <c r="A103" s="206">
        <f t="shared" si="11"/>
        <v>93.950000000000031</v>
      </c>
      <c r="B103" s="228" t="s">
        <v>5</v>
      </c>
      <c r="C103" s="157" t="s">
        <v>141</v>
      </c>
      <c r="D103" s="82">
        <v>0.3</v>
      </c>
      <c r="E103" s="24"/>
      <c r="F103" s="13"/>
      <c r="G103" s="142">
        <f t="shared" si="12"/>
        <v>102.15000000000003</v>
      </c>
      <c r="H103" s="38" t="s">
        <v>7</v>
      </c>
      <c r="I103" s="184" t="s">
        <v>168</v>
      </c>
      <c r="J103" s="129">
        <v>0.28000000000000003</v>
      </c>
    </row>
    <row r="104" spans="1:10" ht="32.5" customHeight="1" x14ac:dyDescent="0.35">
      <c r="A104" s="203">
        <f t="shared" si="11"/>
        <v>94.250000000000028</v>
      </c>
      <c r="B104" s="66" t="s">
        <v>6</v>
      </c>
      <c r="C104" s="43" t="s">
        <v>266</v>
      </c>
      <c r="D104" s="156">
        <v>0.34</v>
      </c>
      <c r="E104" s="24"/>
      <c r="G104" s="141">
        <f t="shared" si="12"/>
        <v>102.43000000000004</v>
      </c>
      <c r="H104" s="37" t="s">
        <v>5</v>
      </c>
      <c r="I104" s="43" t="s">
        <v>169</v>
      </c>
      <c r="J104" s="63">
        <v>0.62</v>
      </c>
    </row>
    <row r="105" spans="1:10" ht="32.5" customHeight="1" x14ac:dyDescent="0.35">
      <c r="A105" s="206">
        <f t="shared" si="11"/>
        <v>94.590000000000032</v>
      </c>
      <c r="B105" s="230" t="s">
        <v>6</v>
      </c>
      <c r="C105" s="199" t="s">
        <v>142</v>
      </c>
      <c r="D105" s="82">
        <v>0.2</v>
      </c>
      <c r="E105" s="24"/>
      <c r="F105" s="13"/>
      <c r="G105" s="277">
        <f t="shared" si="12"/>
        <v>103.05000000000004</v>
      </c>
      <c r="H105" s="219" t="s">
        <v>7</v>
      </c>
      <c r="I105" s="278" t="s">
        <v>277</v>
      </c>
      <c r="J105" s="279">
        <v>0.91</v>
      </c>
    </row>
    <row r="106" spans="1:10" ht="32.5" customHeight="1" x14ac:dyDescent="0.35">
      <c r="A106" s="203">
        <f t="shared" si="11"/>
        <v>94.790000000000035</v>
      </c>
      <c r="B106" s="39" t="s">
        <v>5</v>
      </c>
      <c r="C106" s="43" t="s">
        <v>269</v>
      </c>
      <c r="D106" s="82">
        <v>0.82</v>
      </c>
      <c r="E106" s="24"/>
      <c r="G106" s="141">
        <f t="shared" si="12"/>
        <v>103.96000000000004</v>
      </c>
      <c r="H106" s="77" t="s">
        <v>3</v>
      </c>
      <c r="I106" s="86" t="s">
        <v>165</v>
      </c>
      <c r="J106" s="63">
        <v>2.04</v>
      </c>
    </row>
    <row r="107" spans="1:10" ht="32.5" customHeight="1" x14ac:dyDescent="0.35">
      <c r="A107" s="225">
        <f t="shared" si="11"/>
        <v>95.610000000000028</v>
      </c>
      <c r="B107" s="224" t="s">
        <v>4</v>
      </c>
      <c r="C107" s="229" t="s">
        <v>278</v>
      </c>
      <c r="D107" s="217">
        <v>2.2799999999999998</v>
      </c>
      <c r="E107" s="21"/>
      <c r="F107" s="13"/>
      <c r="G107" s="142">
        <f t="shared" si="12"/>
        <v>106.00000000000004</v>
      </c>
      <c r="H107" s="38" t="s">
        <v>7</v>
      </c>
      <c r="I107" s="157" t="s">
        <v>152</v>
      </c>
      <c r="J107" s="192">
        <v>5.1100000000000003</v>
      </c>
    </row>
    <row r="108" spans="1:10" ht="32.5" customHeight="1" x14ac:dyDescent="0.35">
      <c r="A108" s="203">
        <f>+A107+D107</f>
        <v>97.890000000000029</v>
      </c>
      <c r="B108" s="77" t="s">
        <v>3</v>
      </c>
      <c r="C108" s="86" t="s">
        <v>163</v>
      </c>
      <c r="D108" s="156">
        <v>1.1000000000000001</v>
      </c>
      <c r="E108" s="21"/>
      <c r="G108" s="141">
        <f t="shared" si="12"/>
        <v>111.11000000000004</v>
      </c>
      <c r="H108" s="77" t="s">
        <v>4</v>
      </c>
      <c r="I108" s="246" t="s">
        <v>267</v>
      </c>
      <c r="J108" s="193">
        <v>0.02</v>
      </c>
    </row>
    <row r="109" spans="1:10" ht="32.5" customHeight="1" thickBot="1" x14ac:dyDescent="0.4">
      <c r="A109" s="207">
        <f>+A108+D108</f>
        <v>98.990000000000023</v>
      </c>
      <c r="B109" s="67" t="s">
        <v>4</v>
      </c>
      <c r="C109" s="232" t="s">
        <v>164</v>
      </c>
      <c r="D109" s="255">
        <v>1.31</v>
      </c>
      <c r="E109" s="21"/>
      <c r="G109" s="239">
        <f t="shared" si="12"/>
        <v>111.13000000000004</v>
      </c>
      <c r="H109" s="67" t="s">
        <v>3</v>
      </c>
      <c r="I109" s="256" t="s">
        <v>170</v>
      </c>
      <c r="J109" s="194">
        <v>1.45</v>
      </c>
    </row>
    <row r="110" spans="1:10" ht="18.25" customHeight="1" x14ac:dyDescent="0.35">
      <c r="A110" s="102" t="s">
        <v>186</v>
      </c>
      <c r="B110" s="115"/>
      <c r="C110" s="102"/>
      <c r="D110" s="107"/>
      <c r="E110" s="108"/>
      <c r="F110" s="117"/>
      <c r="G110" s="102" t="s">
        <v>186</v>
      </c>
      <c r="H110" s="118"/>
      <c r="I110" s="118"/>
      <c r="J110" s="107"/>
    </row>
    <row r="111" spans="1:10" ht="18.25" customHeight="1" x14ac:dyDescent="0.35">
      <c r="A111" s="102" t="s">
        <v>244</v>
      </c>
      <c r="B111" s="109"/>
      <c r="C111" s="116"/>
      <c r="D111" s="107"/>
      <c r="E111" s="108"/>
      <c r="F111" s="117"/>
      <c r="G111" s="102" t="s">
        <v>244</v>
      </c>
      <c r="H111" s="119"/>
      <c r="I111" s="120"/>
      <c r="J111" s="107"/>
    </row>
    <row r="112" spans="1:10" s="313" customFormat="1" ht="23.5" customHeight="1" x14ac:dyDescent="0.35">
      <c r="A112" s="317" t="s">
        <v>156</v>
      </c>
      <c r="B112" s="318"/>
      <c r="C112" s="319"/>
      <c r="D112" s="318"/>
      <c r="E112" s="320"/>
      <c r="F112" s="317" t="s">
        <v>2</v>
      </c>
      <c r="G112" s="317" t="s">
        <v>157</v>
      </c>
      <c r="H112" s="322"/>
      <c r="I112" s="323"/>
      <c r="J112" s="318"/>
    </row>
    <row r="113" spans="1:10" s="2" customFormat="1" ht="18.399999999999999" customHeight="1" thickBot="1" x14ac:dyDescent="0.4">
      <c r="A113" s="65" t="s">
        <v>180</v>
      </c>
      <c r="B113" s="6"/>
      <c r="C113" s="3"/>
      <c r="D113" s="3"/>
      <c r="E113" s="28"/>
      <c r="G113" s="65" t="s">
        <v>179</v>
      </c>
      <c r="H113" s="6"/>
      <c r="I113" s="3"/>
      <c r="J113" s="3"/>
    </row>
    <row r="114" spans="1:10" ht="18.399999999999999" customHeight="1" thickBot="1" x14ac:dyDescent="0.4">
      <c r="A114" s="121" t="s">
        <v>0</v>
      </c>
      <c r="B114" s="121" t="s">
        <v>77</v>
      </c>
      <c r="C114" s="121" t="s">
        <v>8</v>
      </c>
      <c r="D114" s="122" t="s">
        <v>1</v>
      </c>
      <c r="E114" s="126"/>
      <c r="F114" s="127"/>
      <c r="G114" s="121" t="s">
        <v>0</v>
      </c>
      <c r="H114" s="121" t="s">
        <v>77</v>
      </c>
      <c r="I114" s="121" t="s">
        <v>8</v>
      </c>
      <c r="J114" s="122" t="s">
        <v>1</v>
      </c>
    </row>
    <row r="115" spans="1:10" ht="32.5" customHeight="1" x14ac:dyDescent="0.35">
      <c r="A115" s="140">
        <f>+G109+J109</f>
        <v>112.58000000000004</v>
      </c>
      <c r="B115" s="38" t="s">
        <v>4</v>
      </c>
      <c r="C115" s="251" t="s">
        <v>225</v>
      </c>
      <c r="D115" s="212">
        <v>1.1399999999999999</v>
      </c>
      <c r="E115" s="25"/>
      <c r="F115" s="12"/>
      <c r="G115" s="140">
        <f>+A121+D121</f>
        <v>114.35000000000007</v>
      </c>
      <c r="H115" s="70" t="s">
        <v>6</v>
      </c>
      <c r="I115" s="158" t="s">
        <v>226</v>
      </c>
      <c r="J115" s="212">
        <v>0.01</v>
      </c>
    </row>
    <row r="116" spans="1:10" ht="32.5" customHeight="1" x14ac:dyDescent="0.35">
      <c r="A116" s="130">
        <f t="shared" ref="A116:A121" si="13">+A115+D115</f>
        <v>113.72000000000004</v>
      </c>
      <c r="B116" s="37" t="s">
        <v>5</v>
      </c>
      <c r="C116" s="247" t="s">
        <v>238</v>
      </c>
      <c r="D116" s="69">
        <v>0.12</v>
      </c>
      <c r="E116" s="24"/>
      <c r="F116" s="34"/>
      <c r="G116" s="130">
        <f t="shared" ref="G116:G123" si="14">+G115+J115</f>
        <v>114.36000000000007</v>
      </c>
      <c r="H116" s="39" t="s">
        <v>5</v>
      </c>
      <c r="I116" s="165" t="s">
        <v>279</v>
      </c>
      <c r="J116" s="69">
        <v>0.25</v>
      </c>
    </row>
    <row r="117" spans="1:10" ht="32.5" customHeight="1" x14ac:dyDescent="0.35">
      <c r="A117" s="238">
        <f t="shared" si="13"/>
        <v>113.84000000000005</v>
      </c>
      <c r="B117" s="38" t="s">
        <v>7</v>
      </c>
      <c r="C117" s="248" t="s">
        <v>174</v>
      </c>
      <c r="D117" s="68">
        <v>0.2</v>
      </c>
      <c r="E117" s="24"/>
      <c r="F117" s="35"/>
      <c r="G117" s="238">
        <f t="shared" si="14"/>
        <v>114.61000000000007</v>
      </c>
      <c r="H117" s="38" t="s">
        <v>4</v>
      </c>
      <c r="I117" s="166" t="s">
        <v>280</v>
      </c>
      <c r="J117" s="68">
        <v>0.19</v>
      </c>
    </row>
    <row r="118" spans="1:10" ht="32.5" customHeight="1" x14ac:dyDescent="0.35">
      <c r="A118" s="130">
        <f t="shared" si="13"/>
        <v>114.04000000000005</v>
      </c>
      <c r="B118" s="37" t="s">
        <v>5</v>
      </c>
      <c r="C118" s="249" t="s">
        <v>171</v>
      </c>
      <c r="D118" s="233">
        <v>0.23</v>
      </c>
      <c r="E118" s="24"/>
      <c r="F118" s="34"/>
      <c r="G118" s="130">
        <f t="shared" si="14"/>
        <v>114.80000000000007</v>
      </c>
      <c r="H118" s="37" t="s">
        <v>7</v>
      </c>
      <c r="I118" s="236" t="s">
        <v>281</v>
      </c>
      <c r="J118" s="233">
        <v>1.75</v>
      </c>
    </row>
    <row r="119" spans="1:10" ht="32.5" customHeight="1" x14ac:dyDescent="0.35">
      <c r="A119" s="238">
        <f t="shared" si="13"/>
        <v>114.27000000000005</v>
      </c>
      <c r="B119" s="54" t="s">
        <v>3</v>
      </c>
      <c r="C119" s="165" t="s">
        <v>276</v>
      </c>
      <c r="D119" s="138">
        <v>0.01</v>
      </c>
      <c r="E119" s="21"/>
      <c r="F119" s="34"/>
      <c r="G119" s="238">
        <f t="shared" si="14"/>
        <v>116.55000000000007</v>
      </c>
      <c r="H119" s="242" t="s">
        <v>5</v>
      </c>
      <c r="I119" s="169" t="s">
        <v>145</v>
      </c>
      <c r="J119" s="235">
        <v>0.33</v>
      </c>
    </row>
    <row r="120" spans="1:10" ht="32.5" customHeight="1" x14ac:dyDescent="0.35">
      <c r="A120" s="130">
        <f t="shared" si="13"/>
        <v>114.28000000000006</v>
      </c>
      <c r="B120" s="37" t="s">
        <v>5</v>
      </c>
      <c r="C120" s="250" t="s">
        <v>173</v>
      </c>
      <c r="D120" s="234">
        <v>0.06</v>
      </c>
      <c r="E120" s="24"/>
      <c r="F120" s="1"/>
      <c r="G120" s="130">
        <f t="shared" si="14"/>
        <v>116.88000000000007</v>
      </c>
      <c r="H120" s="37" t="s">
        <v>7</v>
      </c>
      <c r="I120" s="237" t="s">
        <v>227</v>
      </c>
      <c r="J120" s="234">
        <v>3.54</v>
      </c>
    </row>
    <row r="121" spans="1:10" ht="32.5" customHeight="1" x14ac:dyDescent="0.35">
      <c r="A121" s="252">
        <f t="shared" si="13"/>
        <v>114.34000000000006</v>
      </c>
      <c r="B121" s="64" t="s">
        <v>69</v>
      </c>
      <c r="C121" s="253" t="s">
        <v>172</v>
      </c>
      <c r="D121" s="254">
        <v>0.01</v>
      </c>
      <c r="E121" s="24"/>
      <c r="F121" s="1"/>
      <c r="G121" s="238">
        <f t="shared" si="14"/>
        <v>120.42000000000007</v>
      </c>
      <c r="H121" s="242" t="s">
        <v>5</v>
      </c>
      <c r="I121" s="166" t="s">
        <v>282</v>
      </c>
      <c r="J121" s="96">
        <v>5.12</v>
      </c>
    </row>
    <row r="122" spans="1:10" ht="32.5" customHeight="1" x14ac:dyDescent="0.35">
      <c r="A122" s="130" t="s">
        <v>2</v>
      </c>
      <c r="B122" s="39" t="s">
        <v>2</v>
      </c>
      <c r="C122" s="86" t="s">
        <v>2</v>
      </c>
      <c r="D122" s="97" t="s">
        <v>2</v>
      </c>
      <c r="E122" s="21"/>
      <c r="F122" s="32"/>
      <c r="G122" s="130">
        <f t="shared" si="14"/>
        <v>125.54000000000008</v>
      </c>
      <c r="H122" s="39" t="s">
        <v>5</v>
      </c>
      <c r="I122" s="43" t="s">
        <v>144</v>
      </c>
      <c r="J122" s="97">
        <v>0.77</v>
      </c>
    </row>
    <row r="123" spans="1:10" ht="32.5" customHeight="1" thickBot="1" x14ac:dyDescent="0.4">
      <c r="A123" s="76" t="s">
        <v>2</v>
      </c>
      <c r="B123" s="67" t="s">
        <v>2</v>
      </c>
      <c r="C123" s="245" t="s">
        <v>2</v>
      </c>
      <c r="D123" s="98" t="s">
        <v>2</v>
      </c>
      <c r="E123" s="21"/>
      <c r="F123" s="30"/>
      <c r="G123" s="76">
        <f t="shared" si="14"/>
        <v>126.31000000000007</v>
      </c>
      <c r="H123" s="67" t="s">
        <v>7</v>
      </c>
      <c r="I123" s="167" t="s">
        <v>239</v>
      </c>
      <c r="J123" s="98">
        <v>0.45</v>
      </c>
    </row>
    <row r="124" spans="1:10" ht="18.399999999999999" customHeight="1" x14ac:dyDescent="0.35">
      <c r="A124" s="102" t="s">
        <v>186</v>
      </c>
      <c r="B124" s="107"/>
      <c r="C124" s="107"/>
      <c r="D124" s="107"/>
      <c r="E124" s="108"/>
      <c r="F124" s="114"/>
      <c r="G124" s="102" t="s">
        <v>187</v>
      </c>
      <c r="H124" s="107"/>
      <c r="I124" s="107"/>
      <c r="J124" s="107"/>
    </row>
    <row r="125" spans="1:10" ht="18.399999999999999" customHeight="1" x14ac:dyDescent="0.35">
      <c r="A125" s="102" t="s">
        <v>244</v>
      </c>
      <c r="B125" s="109"/>
      <c r="C125" s="102"/>
      <c r="D125" s="107"/>
      <c r="E125" s="108"/>
      <c r="F125" s="106"/>
      <c r="G125" s="102" t="s">
        <v>244</v>
      </c>
      <c r="H125" s="109"/>
      <c r="I125" s="102"/>
      <c r="J125" s="107"/>
    </row>
    <row r="126" spans="1:10" s="313" customFormat="1" ht="23.25" customHeight="1" thickBot="1" x14ac:dyDescent="0.4">
      <c r="A126" s="307" t="s">
        <v>158</v>
      </c>
      <c r="B126" s="314"/>
      <c r="C126" s="314"/>
      <c r="D126" s="314"/>
      <c r="E126" s="315"/>
      <c r="F126" s="316"/>
      <c r="G126" s="307" t="s">
        <v>159</v>
      </c>
      <c r="H126" s="314"/>
      <c r="I126" s="314"/>
      <c r="J126" s="314"/>
    </row>
    <row r="127" spans="1:10" ht="24" customHeight="1" thickBot="1" x14ac:dyDescent="0.4">
      <c r="A127" s="65" t="s">
        <v>178</v>
      </c>
      <c r="B127" s="6"/>
      <c r="C127" s="6"/>
      <c r="D127" s="3"/>
      <c r="E127" s="22"/>
      <c r="F127" s="13"/>
      <c r="G127" s="65" t="s">
        <v>178</v>
      </c>
      <c r="H127" s="6"/>
      <c r="I127" s="3"/>
      <c r="J127" s="4"/>
    </row>
    <row r="128" spans="1:10" ht="18.399999999999999" customHeight="1" thickBot="1" x14ac:dyDescent="0.4">
      <c r="A128" s="121" t="s">
        <v>0</v>
      </c>
      <c r="B128" s="121" t="s">
        <v>77</v>
      </c>
      <c r="C128" s="121" t="s">
        <v>8</v>
      </c>
      <c r="D128" s="122" t="s">
        <v>1</v>
      </c>
      <c r="E128" s="123"/>
      <c r="F128" s="128"/>
      <c r="G128" s="121" t="s">
        <v>0</v>
      </c>
      <c r="H128" s="122" t="s">
        <v>77</v>
      </c>
      <c r="I128" s="122" t="s">
        <v>8</v>
      </c>
      <c r="J128" s="122" t="s">
        <v>1</v>
      </c>
    </row>
    <row r="129" spans="1:10" ht="32.5" customHeight="1" x14ac:dyDescent="0.35">
      <c r="A129" s="140">
        <f>+G123+J123</f>
        <v>126.76000000000008</v>
      </c>
      <c r="B129" s="38" t="s">
        <v>7</v>
      </c>
      <c r="C129" s="158" t="s">
        <v>146</v>
      </c>
      <c r="D129" s="72">
        <v>7.0000000000000007E-2</v>
      </c>
      <c r="E129" s="24"/>
      <c r="F129" s="13"/>
      <c r="G129" s="140">
        <f>+A137+D137</f>
        <v>147.81000000000006</v>
      </c>
      <c r="H129" s="242" t="s">
        <v>5</v>
      </c>
      <c r="I129" s="158" t="s">
        <v>149</v>
      </c>
      <c r="J129" s="96">
        <v>2.0099999999999998</v>
      </c>
    </row>
    <row r="130" spans="1:10" ht="32.5" customHeight="1" x14ac:dyDescent="0.35">
      <c r="A130" s="131">
        <f t="shared" ref="A130:A137" si="15">+A129+D129</f>
        <v>126.83000000000007</v>
      </c>
      <c r="B130" s="150" t="s">
        <v>3</v>
      </c>
      <c r="C130" s="43" t="s">
        <v>283</v>
      </c>
      <c r="D130" s="151">
        <v>0.7</v>
      </c>
      <c r="E130" s="24"/>
      <c r="G130" s="141">
        <f>+G129+J129</f>
        <v>149.82000000000005</v>
      </c>
      <c r="H130" s="37" t="s">
        <v>7</v>
      </c>
      <c r="I130" s="43" t="s">
        <v>242</v>
      </c>
      <c r="J130" s="97">
        <v>1.25</v>
      </c>
    </row>
    <row r="131" spans="1:10" ht="32.5" customHeight="1" x14ac:dyDescent="0.35">
      <c r="A131" s="75">
        <f t="shared" si="15"/>
        <v>127.53000000000007</v>
      </c>
      <c r="B131" s="38" t="s">
        <v>7</v>
      </c>
      <c r="C131" s="166" t="s">
        <v>284</v>
      </c>
      <c r="D131" s="72">
        <v>1.56</v>
      </c>
      <c r="E131" s="24"/>
      <c r="F131" s="13"/>
      <c r="G131" s="142">
        <f>+G130+J130</f>
        <v>151.07000000000005</v>
      </c>
      <c r="H131" s="38" t="s">
        <v>4</v>
      </c>
      <c r="I131" s="157" t="s">
        <v>287</v>
      </c>
      <c r="J131" s="82">
        <v>1.34</v>
      </c>
    </row>
    <row r="132" spans="1:10" ht="32.5" customHeight="1" x14ac:dyDescent="0.35">
      <c r="A132" s="131">
        <f t="shared" si="15"/>
        <v>129.09000000000006</v>
      </c>
      <c r="B132" s="39" t="s">
        <v>5</v>
      </c>
      <c r="C132" s="43" t="s">
        <v>285</v>
      </c>
      <c r="D132" s="73">
        <v>1.8</v>
      </c>
      <c r="E132" s="24"/>
      <c r="G132" s="141">
        <f>+G131+J131</f>
        <v>152.41000000000005</v>
      </c>
      <c r="H132" s="37" t="s">
        <v>7</v>
      </c>
      <c r="I132" s="198" t="s">
        <v>152</v>
      </c>
      <c r="J132" s="156">
        <v>0.55000000000000004</v>
      </c>
    </row>
    <row r="133" spans="1:10" ht="32.5" customHeight="1" x14ac:dyDescent="0.35">
      <c r="A133" s="75">
        <f t="shared" si="15"/>
        <v>130.89000000000007</v>
      </c>
      <c r="B133" s="38" t="s">
        <v>7</v>
      </c>
      <c r="C133" s="157" t="s">
        <v>147</v>
      </c>
      <c r="D133" s="72">
        <v>3.76</v>
      </c>
      <c r="E133" s="24"/>
      <c r="F133" s="13"/>
      <c r="G133" s="142">
        <f>+G132+J132</f>
        <v>152.96000000000006</v>
      </c>
      <c r="H133" s="38" t="s">
        <v>7</v>
      </c>
      <c r="I133" s="343" t="s">
        <v>288</v>
      </c>
      <c r="J133" s="82">
        <v>0.01</v>
      </c>
    </row>
    <row r="134" spans="1:10" ht="32.5" customHeight="1" x14ac:dyDescent="0.35">
      <c r="A134" s="131">
        <f t="shared" si="15"/>
        <v>134.65000000000006</v>
      </c>
      <c r="B134" s="150" t="s">
        <v>3</v>
      </c>
      <c r="C134" s="202" t="s">
        <v>148</v>
      </c>
      <c r="D134" s="73">
        <v>6.76</v>
      </c>
      <c r="E134" s="24"/>
      <c r="G134" s="227">
        <f>+G133+J133</f>
        <v>152.97000000000006</v>
      </c>
      <c r="H134" s="64" t="s">
        <v>69</v>
      </c>
      <c r="I134" s="241" t="s">
        <v>177</v>
      </c>
      <c r="J134" s="84">
        <v>8.58</v>
      </c>
    </row>
    <row r="135" spans="1:10" ht="32.5" customHeight="1" x14ac:dyDescent="0.35">
      <c r="A135" s="75">
        <f t="shared" si="15"/>
        <v>141.41000000000005</v>
      </c>
      <c r="B135" s="70" t="s">
        <v>6</v>
      </c>
      <c r="C135" s="169" t="s">
        <v>286</v>
      </c>
      <c r="D135" s="138">
        <v>1.68</v>
      </c>
      <c r="E135" s="21"/>
      <c r="F135" s="13"/>
      <c r="G135" s="142" t="s">
        <v>2</v>
      </c>
      <c r="H135" s="54" t="s">
        <v>2</v>
      </c>
      <c r="I135" s="240" t="s">
        <v>2</v>
      </c>
      <c r="J135" s="82" t="s">
        <v>2</v>
      </c>
    </row>
    <row r="136" spans="1:10" ht="32.5" customHeight="1" x14ac:dyDescent="0.35">
      <c r="A136" s="131">
        <f t="shared" si="15"/>
        <v>143.09000000000006</v>
      </c>
      <c r="B136" s="37" t="s">
        <v>7</v>
      </c>
      <c r="C136" s="43" t="s">
        <v>240</v>
      </c>
      <c r="D136" s="243">
        <v>1.18</v>
      </c>
      <c r="E136" s="21"/>
      <c r="G136" s="141" t="s">
        <v>2</v>
      </c>
      <c r="H136" s="37" t="s">
        <v>2</v>
      </c>
      <c r="I136" s="86" t="s">
        <v>73</v>
      </c>
      <c r="J136" s="156" t="s">
        <v>2</v>
      </c>
    </row>
    <row r="137" spans="1:10" ht="32.5" customHeight="1" thickBot="1" x14ac:dyDescent="0.4">
      <c r="A137" s="76">
        <f t="shared" si="15"/>
        <v>144.27000000000007</v>
      </c>
      <c r="B137" s="67" t="s">
        <v>7</v>
      </c>
      <c r="C137" s="159" t="s">
        <v>241</v>
      </c>
      <c r="D137" s="98">
        <v>3.54</v>
      </c>
      <c r="E137" s="21"/>
      <c r="G137" s="239" t="s">
        <v>2</v>
      </c>
      <c r="H137" s="67" t="s">
        <v>2</v>
      </c>
      <c r="I137" s="232" t="s">
        <v>2</v>
      </c>
      <c r="J137" s="226" t="s">
        <v>2</v>
      </c>
    </row>
    <row r="138" spans="1:10" ht="18.25" customHeight="1" x14ac:dyDescent="0.35">
      <c r="A138" s="102" t="s">
        <v>187</v>
      </c>
      <c r="B138" s="115"/>
      <c r="C138" s="102"/>
      <c r="D138" s="104"/>
      <c r="E138" s="108"/>
      <c r="F138" s="117"/>
      <c r="G138" s="102" t="s">
        <v>187</v>
      </c>
      <c r="H138" s="115"/>
      <c r="I138" s="102"/>
      <c r="J138" s="107"/>
    </row>
    <row r="139" spans="1:10" ht="18.25" customHeight="1" x14ac:dyDescent="0.35">
      <c r="A139" s="102" t="s">
        <v>244</v>
      </c>
      <c r="B139" s="107"/>
      <c r="C139" s="116"/>
      <c r="D139" s="107"/>
      <c r="E139" s="108"/>
      <c r="F139" s="117"/>
      <c r="G139" s="102" t="s">
        <v>244</v>
      </c>
      <c r="H139" s="109"/>
      <c r="I139" s="116"/>
      <c r="J139" s="107"/>
    </row>
    <row r="140" spans="1:10" s="313" customFormat="1" ht="23.5" customHeight="1" x14ac:dyDescent="0.35">
      <c r="A140" s="317" t="s">
        <v>160</v>
      </c>
      <c r="B140" s="324"/>
      <c r="C140" s="324"/>
      <c r="D140" s="324"/>
      <c r="E140" s="320"/>
      <c r="F140" s="321"/>
      <c r="G140" s="317" t="s">
        <v>162</v>
      </c>
      <c r="H140" s="324"/>
      <c r="I140" s="324"/>
      <c r="J140" s="324"/>
    </row>
    <row r="141" spans="1:10" customFormat="1" ht="18.25" customHeight="1" thickBot="1" x14ac:dyDescent="0.5">
      <c r="A141" s="325" t="s">
        <v>217</v>
      </c>
      <c r="B141" s="14"/>
      <c r="C141" s="15"/>
      <c r="D141" s="4"/>
      <c r="E141" s="22"/>
      <c r="G141" s="102"/>
      <c r="H141" s="5"/>
      <c r="I141" s="5"/>
      <c r="J141" s="4"/>
    </row>
    <row r="142" spans="1:10" ht="18.25" customHeight="1" thickBot="1" x14ac:dyDescent="0.4">
      <c r="A142" s="121" t="s">
        <v>0</v>
      </c>
      <c r="B142" s="122" t="s">
        <v>77</v>
      </c>
      <c r="C142" s="121" t="s">
        <v>8</v>
      </c>
      <c r="D142" s="122" t="s">
        <v>1</v>
      </c>
      <c r="E142" s="126"/>
      <c r="F142" s="127"/>
      <c r="G142" s="261"/>
      <c r="H142" s="261"/>
      <c r="I142" s="261"/>
      <c r="J142" s="261"/>
    </row>
    <row r="143" spans="1:10" ht="32.5" customHeight="1" x14ac:dyDescent="0.35">
      <c r="A143" s="231">
        <f>+G134+J134</f>
        <v>161.55000000000007</v>
      </c>
      <c r="B143" s="38" t="s">
        <v>7</v>
      </c>
      <c r="C143" s="157" t="s">
        <v>150</v>
      </c>
      <c r="D143" s="82">
        <v>0.96</v>
      </c>
      <c r="E143" s="25"/>
      <c r="F143" s="12"/>
      <c r="G143" s="262"/>
      <c r="H143" s="263"/>
      <c r="I143" s="246"/>
      <c r="J143" s="264"/>
    </row>
    <row r="144" spans="1:10" ht="32.5" customHeight="1" x14ac:dyDescent="0.35">
      <c r="A144" s="141">
        <f>+A143+D143</f>
        <v>162.51000000000008</v>
      </c>
      <c r="B144" s="66" t="s">
        <v>6</v>
      </c>
      <c r="C144" s="165" t="s">
        <v>151</v>
      </c>
      <c r="D144" s="63">
        <v>0.37</v>
      </c>
      <c r="E144" s="24"/>
      <c r="F144" s="1"/>
      <c r="G144" s="262"/>
      <c r="H144" s="280"/>
      <c r="I144" s="246"/>
      <c r="J144" s="281"/>
    </row>
    <row r="145" spans="1:10" ht="32.5" customHeight="1" x14ac:dyDescent="0.35">
      <c r="A145" s="142">
        <f>+A144+D144</f>
        <v>162.88000000000008</v>
      </c>
      <c r="B145" s="242" t="s">
        <v>5</v>
      </c>
      <c r="C145" s="184" t="s">
        <v>216</v>
      </c>
      <c r="D145" s="138">
        <v>0.05</v>
      </c>
      <c r="E145" s="24"/>
      <c r="F145" s="9"/>
      <c r="G145" s="262"/>
      <c r="H145" s="263"/>
      <c r="I145" s="246"/>
      <c r="J145" s="264"/>
    </row>
    <row r="146" spans="1:10" ht="32.5" customHeight="1" x14ac:dyDescent="0.35">
      <c r="A146" s="227">
        <f>+A145+D145</f>
        <v>162.93000000000009</v>
      </c>
      <c r="B146" s="283" t="s">
        <v>176</v>
      </c>
      <c r="C146" s="241" t="s">
        <v>87</v>
      </c>
      <c r="D146" s="283" t="s">
        <v>176</v>
      </c>
      <c r="E146" s="24"/>
      <c r="F146" s="1"/>
      <c r="G146" s="262"/>
      <c r="H146" s="263"/>
      <c r="I146" s="246"/>
      <c r="J146" s="264"/>
    </row>
    <row r="147" spans="1:10" ht="32.5" customHeight="1" x14ac:dyDescent="0.35">
      <c r="A147" s="41" t="s">
        <v>2</v>
      </c>
      <c r="B147" s="47" t="s">
        <v>2</v>
      </c>
      <c r="C147" s="71" t="s">
        <v>2</v>
      </c>
      <c r="D147" s="129" t="s">
        <v>2</v>
      </c>
      <c r="E147" s="21"/>
      <c r="F147" s="1"/>
      <c r="G147" s="262"/>
      <c r="H147" s="263"/>
      <c r="I147" s="246"/>
      <c r="J147" s="264"/>
    </row>
    <row r="148" spans="1:10" ht="32.5" customHeight="1" x14ac:dyDescent="0.35">
      <c r="A148" s="130" t="s">
        <v>2</v>
      </c>
      <c r="B148" s="77" t="s">
        <v>2</v>
      </c>
      <c r="C148" s="86" t="s">
        <v>2</v>
      </c>
      <c r="D148" s="63" t="s">
        <v>2</v>
      </c>
      <c r="E148" s="24"/>
      <c r="F148" s="1"/>
      <c r="G148" s="262"/>
      <c r="H148" s="280"/>
      <c r="I148" s="246"/>
      <c r="J148" s="264"/>
    </row>
    <row r="149" spans="1:10" ht="32.5" customHeight="1" x14ac:dyDescent="0.35">
      <c r="A149" s="75" t="s">
        <v>2</v>
      </c>
      <c r="B149" s="38" t="s">
        <v>2</v>
      </c>
      <c r="C149" s="87" t="s">
        <v>2</v>
      </c>
      <c r="D149" s="8" t="s">
        <v>2</v>
      </c>
      <c r="E149" s="24"/>
      <c r="F149" s="1"/>
      <c r="G149" s="262"/>
      <c r="H149" s="266"/>
      <c r="I149" s="246"/>
      <c r="J149" s="264"/>
    </row>
    <row r="150" spans="1:10" ht="32.5" customHeight="1" x14ac:dyDescent="0.35">
      <c r="A150" s="131" t="s">
        <v>2</v>
      </c>
      <c r="B150" s="37" t="s">
        <v>2</v>
      </c>
      <c r="C150" s="132" t="s">
        <v>2</v>
      </c>
      <c r="D150" s="133" t="s">
        <v>2</v>
      </c>
      <c r="E150" s="21"/>
      <c r="F150" s="32"/>
      <c r="G150" s="262"/>
      <c r="H150" s="263"/>
      <c r="I150" s="246"/>
      <c r="J150" s="264"/>
    </row>
    <row r="151" spans="1:10" ht="32.5" customHeight="1" thickBot="1" x14ac:dyDescent="0.4">
      <c r="A151" s="134" t="s">
        <v>2</v>
      </c>
      <c r="B151" s="85" t="s">
        <v>2</v>
      </c>
      <c r="C151" s="88" t="s">
        <v>2</v>
      </c>
      <c r="D151" s="89" t="s">
        <v>2</v>
      </c>
      <c r="E151" s="21"/>
      <c r="F151" s="32"/>
      <c r="G151" s="262"/>
      <c r="H151" s="263"/>
      <c r="I151" s="246"/>
      <c r="J151" s="264"/>
    </row>
    <row r="152" spans="1:10" ht="18.25" customHeight="1" x14ac:dyDescent="0.35">
      <c r="A152" s="102" t="s">
        <v>218</v>
      </c>
      <c r="B152" s="118"/>
      <c r="C152" s="118"/>
      <c r="D152" s="107"/>
      <c r="E152" s="108"/>
      <c r="F152" s="114"/>
      <c r="G152" s="102"/>
      <c r="H152" s="111"/>
      <c r="I152" s="102"/>
      <c r="J152" s="282"/>
    </row>
    <row r="153" spans="1:10" ht="18.25" customHeight="1" x14ac:dyDescent="0.35">
      <c r="A153" s="102" t="s">
        <v>244</v>
      </c>
      <c r="B153" s="119"/>
      <c r="C153" s="120"/>
      <c r="D153" s="107"/>
      <c r="E153" s="108"/>
      <c r="F153" s="106"/>
      <c r="G153" s="102"/>
      <c r="H153" s="107"/>
      <c r="I153" s="116"/>
      <c r="J153" s="107"/>
    </row>
    <row r="154" spans="1:10" ht="23.5" customHeight="1" thickBot="1" x14ac:dyDescent="0.4">
      <c r="A154" s="258" t="s">
        <v>175</v>
      </c>
      <c r="B154" s="259"/>
      <c r="C154" s="260"/>
      <c r="D154" s="110"/>
      <c r="E154" s="29"/>
      <c r="G154" s="257" t="s">
        <v>161</v>
      </c>
      <c r="H154" s="3"/>
      <c r="I154" s="3"/>
      <c r="J154" s="3"/>
    </row>
    <row r="155" spans="1:10" ht="18.899999999999999" customHeight="1" x14ac:dyDescent="0.35"/>
    <row r="156" spans="1:10" ht="18.899999999999999" customHeight="1" x14ac:dyDescent="0.35">
      <c r="A156" s="65"/>
      <c r="B156" s="6"/>
      <c r="C156" s="3"/>
      <c r="D156" s="4"/>
      <c r="E156" s="4"/>
      <c r="F156" s="13"/>
      <c r="G156" s="53"/>
      <c r="H156" s="5"/>
      <c r="I156" s="4"/>
      <c r="J156" s="4"/>
    </row>
    <row r="157" spans="1:10" ht="18.899999999999999" customHeight="1" x14ac:dyDescent="0.35">
      <c r="A157" s="261"/>
      <c r="B157" s="261"/>
      <c r="C157" s="261"/>
      <c r="D157" s="261"/>
      <c r="E157" s="261"/>
      <c r="F157" s="124"/>
      <c r="G157" s="261"/>
      <c r="H157" s="261"/>
      <c r="I157" s="261"/>
      <c r="J157" s="261"/>
    </row>
    <row r="158" spans="1:10" ht="18.899999999999999" customHeight="1" x14ac:dyDescent="0.35">
      <c r="A158" s="262"/>
      <c r="B158" s="263"/>
      <c r="C158" s="246"/>
      <c r="D158" s="264"/>
      <c r="E158" s="18"/>
      <c r="G158" s="265"/>
      <c r="H158" s="263"/>
      <c r="I158" s="246"/>
      <c r="J158" s="264"/>
    </row>
    <row r="159" spans="1:10" ht="18.899999999999999" customHeight="1" x14ac:dyDescent="0.35">
      <c r="A159" s="265"/>
      <c r="B159" s="263"/>
      <c r="C159" s="246"/>
      <c r="D159" s="264"/>
      <c r="E159" s="18"/>
      <c r="G159" s="265"/>
      <c r="H159" s="266"/>
      <c r="I159" s="267"/>
      <c r="J159" s="264"/>
    </row>
    <row r="160" spans="1:10" ht="18.899999999999999" customHeight="1" x14ac:dyDescent="0.35">
      <c r="A160" s="265"/>
      <c r="B160" s="263"/>
      <c r="C160" s="246"/>
      <c r="D160" s="264"/>
      <c r="E160" s="18"/>
      <c r="G160" s="265"/>
      <c r="H160" s="268"/>
      <c r="I160" s="269"/>
      <c r="J160" s="268"/>
    </row>
    <row r="161" spans="1:10" ht="18.899999999999999" customHeight="1" x14ac:dyDescent="0.35">
      <c r="A161" s="265"/>
      <c r="B161" s="263"/>
      <c r="C161" s="246"/>
      <c r="D161" s="264"/>
      <c r="E161" s="18"/>
      <c r="G161" s="265"/>
      <c r="H161" s="268"/>
      <c r="I161" s="269"/>
      <c r="J161" s="264"/>
    </row>
    <row r="162" spans="1:10" ht="18.899999999999999" customHeight="1" x14ac:dyDescent="0.35">
      <c r="A162" s="265"/>
      <c r="B162" s="263"/>
      <c r="C162" s="270"/>
      <c r="D162" s="264"/>
      <c r="E162" s="18"/>
      <c r="G162" s="271"/>
      <c r="H162" s="266"/>
      <c r="I162" s="272"/>
      <c r="J162" s="273"/>
    </row>
    <row r="163" spans="1:10" ht="18.899999999999999" customHeight="1" x14ac:dyDescent="0.35">
      <c r="A163" s="265"/>
      <c r="B163" s="268"/>
      <c r="C163" s="269"/>
      <c r="D163" s="264"/>
      <c r="E163" s="18"/>
      <c r="G163" s="262"/>
      <c r="H163" s="263"/>
      <c r="I163" s="274"/>
      <c r="J163" s="264"/>
    </row>
    <row r="164" spans="1:10" ht="18.899999999999999" customHeight="1" x14ac:dyDescent="0.35">
      <c r="A164" s="265"/>
      <c r="B164" s="263"/>
      <c r="C164" s="267"/>
      <c r="D164" s="264"/>
      <c r="E164" s="18"/>
      <c r="G164" s="262"/>
      <c r="H164" s="263"/>
      <c r="I164" s="275"/>
      <c r="J164" s="17"/>
    </row>
    <row r="165" spans="1:10" ht="18.899999999999999" customHeight="1" x14ac:dyDescent="0.35">
      <c r="A165" s="265"/>
      <c r="B165" s="263"/>
      <c r="C165" s="274"/>
      <c r="D165" s="264"/>
      <c r="E165" s="18"/>
      <c r="G165" s="262"/>
      <c r="H165" s="263"/>
      <c r="I165" s="275"/>
      <c r="J165" s="17"/>
    </row>
    <row r="166" spans="1:10" ht="18.899999999999999" customHeight="1" x14ac:dyDescent="0.35">
      <c r="A166" s="265"/>
      <c r="B166" s="263"/>
      <c r="C166" s="274"/>
      <c r="D166" s="276"/>
      <c r="E166" s="18"/>
      <c r="G166" s="262"/>
      <c r="H166" s="263"/>
      <c r="I166" s="275"/>
      <c r="J166" s="17"/>
    </row>
    <row r="167" spans="1:10" ht="18.899999999999999" customHeight="1" x14ac:dyDescent="0.35">
      <c r="A167" s="16"/>
      <c r="B167" s="17"/>
      <c r="C167" s="20"/>
      <c r="D167" s="18"/>
      <c r="E167" s="18"/>
      <c r="G167" s="16"/>
      <c r="H167" s="19"/>
      <c r="I167" s="20"/>
      <c r="J167" s="19"/>
    </row>
    <row r="168" spans="1:10" ht="18.899999999999999" customHeight="1" x14ac:dyDescent="0.35">
      <c r="A168" s="102"/>
      <c r="B168" s="111"/>
      <c r="C168" s="102"/>
      <c r="D168" s="107"/>
      <c r="E168" s="107"/>
      <c r="F168" s="106"/>
      <c r="G168" s="102"/>
      <c r="H168" s="107"/>
      <c r="I168" s="107"/>
      <c r="J168" s="107"/>
    </row>
    <row r="169" spans="1:10" ht="18.899999999999999" customHeight="1" x14ac:dyDescent="0.35">
      <c r="A169" s="102"/>
      <c r="B169" s="109"/>
      <c r="C169" s="116"/>
      <c r="D169" s="107"/>
      <c r="E169" s="107"/>
      <c r="F169" s="106"/>
      <c r="G169" s="102"/>
      <c r="H169" s="109"/>
      <c r="I169" s="102"/>
      <c r="J169" s="107"/>
    </row>
    <row r="170" spans="1:10" ht="18.899999999999999" customHeight="1" x14ac:dyDescent="0.35">
      <c r="A170" s="116"/>
      <c r="B170" s="109"/>
      <c r="C170" s="116"/>
      <c r="D170" s="107"/>
      <c r="E170" s="107"/>
      <c r="F170" s="106"/>
      <c r="G170" s="116"/>
      <c r="H170" s="109"/>
      <c r="I170" s="102"/>
      <c r="J170" s="107"/>
    </row>
    <row r="171" spans="1:10" ht="18.899999999999999" customHeight="1" x14ac:dyDescent="0.35"/>
    <row r="172" spans="1:10" ht="18.899999999999999" customHeight="1" x14ac:dyDescent="0.35"/>
    <row r="173" spans="1:10" ht="18.899999999999999" customHeight="1" x14ac:dyDescent="0.35"/>
    <row r="174" spans="1:10" ht="18.899999999999999" customHeight="1" x14ac:dyDescent="0.35"/>
    <row r="175" spans="1:10" ht="18.899999999999999" customHeight="1" x14ac:dyDescent="0.35"/>
    <row r="176" spans="1:10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</sheetData>
  <pageMargins left="0" right="0" top="0.39370078740157483" bottom="3.937007874015748E-2" header="0" footer="0"/>
  <pageSetup paperSize="9" orientation="portrait" r:id="rId1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D78BD-0535-4DA7-9084-DF3EEE1C0E81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326" t="s">
        <v>245</v>
      </c>
      <c r="B1" s="327"/>
      <c r="C1" s="326" t="s">
        <v>245</v>
      </c>
      <c r="D1" s="328"/>
    </row>
    <row r="2" spans="1:4" ht="19.25" customHeight="1" x14ac:dyDescent="0.35">
      <c r="A2" s="329" t="s">
        <v>37</v>
      </c>
      <c r="B2" s="330" t="s">
        <v>50</v>
      </c>
      <c r="C2" s="329" t="s">
        <v>13</v>
      </c>
      <c r="D2" s="331" t="s">
        <v>38</v>
      </c>
    </row>
    <row r="3" spans="1:4" ht="19.25" customHeight="1" x14ac:dyDescent="0.35">
      <c r="A3" s="10" t="s">
        <v>66</v>
      </c>
      <c r="B3" s="7" t="s">
        <v>51</v>
      </c>
      <c r="C3" s="10" t="s">
        <v>14</v>
      </c>
      <c r="D3" s="332" t="s">
        <v>39</v>
      </c>
    </row>
    <row r="4" spans="1:4" ht="19.25" customHeight="1" x14ac:dyDescent="0.35">
      <c r="A4" s="329" t="s">
        <v>36</v>
      </c>
      <c r="B4" s="330" t="s">
        <v>52</v>
      </c>
      <c r="C4" s="329" t="s">
        <v>246</v>
      </c>
      <c r="D4" s="333" t="s">
        <v>67</v>
      </c>
    </row>
    <row r="5" spans="1:4" ht="19.25" customHeight="1" x14ac:dyDescent="0.35">
      <c r="A5" s="10" t="s">
        <v>35</v>
      </c>
      <c r="B5" s="7" t="s">
        <v>53</v>
      </c>
      <c r="C5" s="10" t="s">
        <v>247</v>
      </c>
      <c r="D5" s="332" t="s">
        <v>75</v>
      </c>
    </row>
    <row r="6" spans="1:4" ht="19.25" customHeight="1" x14ac:dyDescent="0.35">
      <c r="A6" s="329" t="s">
        <v>248</v>
      </c>
      <c r="B6" s="330" t="s">
        <v>249</v>
      </c>
      <c r="C6" s="329" t="s">
        <v>2</v>
      </c>
      <c r="D6" s="334" t="s">
        <v>2</v>
      </c>
    </row>
    <row r="7" spans="1:4" ht="19.25" customHeight="1" x14ac:dyDescent="0.35">
      <c r="A7" s="10" t="s">
        <v>2</v>
      </c>
      <c r="B7" s="100" t="s">
        <v>2</v>
      </c>
      <c r="C7" s="10" t="s">
        <v>2</v>
      </c>
      <c r="D7" s="332" t="s">
        <v>2</v>
      </c>
    </row>
    <row r="8" spans="1:4" ht="19.25" customHeight="1" x14ac:dyDescent="0.35">
      <c r="A8" s="329" t="s">
        <v>34</v>
      </c>
      <c r="B8" s="330" t="s">
        <v>54</v>
      </c>
      <c r="C8" s="329" t="s">
        <v>15</v>
      </c>
      <c r="D8" s="334" t="s">
        <v>40</v>
      </c>
    </row>
    <row r="9" spans="1:4" ht="19.25" customHeight="1" x14ac:dyDescent="0.35">
      <c r="A9" s="10" t="s">
        <v>33</v>
      </c>
      <c r="B9" s="7" t="s">
        <v>55</v>
      </c>
      <c r="C9" s="10" t="s">
        <v>16</v>
      </c>
      <c r="D9" s="332" t="s">
        <v>41</v>
      </c>
    </row>
    <row r="10" spans="1:4" ht="19.25" customHeight="1" x14ac:dyDescent="0.35">
      <c r="A10" s="329" t="s">
        <v>32</v>
      </c>
      <c r="B10" s="330" t="s">
        <v>56</v>
      </c>
      <c r="C10" s="329" t="s">
        <v>18</v>
      </c>
      <c r="D10" s="334" t="s">
        <v>42</v>
      </c>
    </row>
    <row r="11" spans="1:4" ht="19.25" customHeight="1" x14ac:dyDescent="0.35">
      <c r="A11" s="10" t="s">
        <v>250</v>
      </c>
      <c r="B11" s="7" t="s">
        <v>57</v>
      </c>
      <c r="C11" s="10" t="s">
        <v>17</v>
      </c>
      <c r="D11" s="332" t="s">
        <v>43</v>
      </c>
    </row>
    <row r="12" spans="1:4" ht="19.25" customHeight="1" x14ac:dyDescent="0.35">
      <c r="A12" s="329" t="s">
        <v>251</v>
      </c>
      <c r="B12" s="330" t="s">
        <v>58</v>
      </c>
      <c r="C12" s="329" t="s">
        <v>19</v>
      </c>
      <c r="D12" s="334" t="s">
        <v>44</v>
      </c>
    </row>
    <row r="13" spans="1:4" ht="19.25" customHeight="1" x14ac:dyDescent="0.35">
      <c r="A13" s="10" t="s">
        <v>252</v>
      </c>
      <c r="B13" s="7" t="s">
        <v>253</v>
      </c>
      <c r="C13" s="10" t="s">
        <v>2</v>
      </c>
      <c r="D13" s="332" t="s">
        <v>2</v>
      </c>
    </row>
    <row r="14" spans="1:4" ht="19.25" customHeight="1" x14ac:dyDescent="0.35">
      <c r="A14" s="329" t="s">
        <v>31</v>
      </c>
      <c r="B14" s="330" t="s">
        <v>59</v>
      </c>
      <c r="C14" s="329" t="s">
        <v>2</v>
      </c>
      <c r="D14" s="330" t="s">
        <v>2</v>
      </c>
    </row>
    <row r="15" spans="1:4" ht="19.25" customHeight="1" x14ac:dyDescent="0.35">
      <c r="A15" s="10" t="s">
        <v>78</v>
      </c>
      <c r="B15" s="7" t="s">
        <v>79</v>
      </c>
      <c r="C15" s="10"/>
      <c r="D15" s="7"/>
    </row>
    <row r="16" spans="1:4" ht="19.25" customHeight="1" x14ac:dyDescent="0.35">
      <c r="A16" s="329"/>
      <c r="B16" s="335"/>
      <c r="C16" s="329"/>
      <c r="D16" s="330"/>
    </row>
    <row r="17" spans="1:4" ht="19.25" customHeight="1" x14ac:dyDescent="0.35">
      <c r="A17" s="10" t="s">
        <v>20</v>
      </c>
      <c r="B17" s="100" t="s">
        <v>45</v>
      </c>
      <c r="C17" s="10" t="s">
        <v>28</v>
      </c>
      <c r="D17" s="7" t="s">
        <v>60</v>
      </c>
    </row>
    <row r="18" spans="1:4" ht="19.25" customHeight="1" x14ac:dyDescent="0.35">
      <c r="A18" s="329" t="s">
        <v>21</v>
      </c>
      <c r="B18" s="335" t="s">
        <v>46</v>
      </c>
      <c r="C18" s="329" t="s">
        <v>30</v>
      </c>
      <c r="D18" s="330" t="s">
        <v>61</v>
      </c>
    </row>
    <row r="19" spans="1:4" ht="19.25" customHeight="1" x14ac:dyDescent="0.35">
      <c r="A19" s="10" t="s">
        <v>22</v>
      </c>
      <c r="B19" s="100" t="s">
        <v>47</v>
      </c>
      <c r="C19" s="10" t="s">
        <v>29</v>
      </c>
      <c r="D19" s="7" t="s">
        <v>62</v>
      </c>
    </row>
    <row r="20" spans="1:4" ht="19.25" customHeight="1" x14ac:dyDescent="0.35">
      <c r="A20" s="329" t="s">
        <v>23</v>
      </c>
      <c r="B20" s="335" t="s">
        <v>48</v>
      </c>
      <c r="C20" s="329" t="s">
        <v>27</v>
      </c>
      <c r="D20" s="330" t="s">
        <v>63</v>
      </c>
    </row>
    <row r="21" spans="1:4" ht="19.25" customHeight="1" x14ac:dyDescent="0.35">
      <c r="A21" s="10" t="s">
        <v>26</v>
      </c>
      <c r="B21" s="100" t="s">
        <v>64</v>
      </c>
      <c r="C21" s="101" t="s">
        <v>80</v>
      </c>
      <c r="D21" s="7" t="s">
        <v>81</v>
      </c>
    </row>
    <row r="22" spans="1:4" ht="19.25" customHeight="1" x14ac:dyDescent="0.35">
      <c r="A22" s="329" t="s">
        <v>254</v>
      </c>
      <c r="B22" s="335" t="s">
        <v>255</v>
      </c>
      <c r="C22" s="329" t="s">
        <v>256</v>
      </c>
      <c r="D22" s="330" t="s">
        <v>257</v>
      </c>
    </row>
    <row r="23" spans="1:4" ht="19.25" customHeight="1" x14ac:dyDescent="0.35">
      <c r="A23" s="10" t="s">
        <v>25</v>
      </c>
      <c r="B23" s="332" t="s">
        <v>49</v>
      </c>
      <c r="C23" s="10" t="s">
        <v>24</v>
      </c>
      <c r="D23" s="332" t="s">
        <v>76</v>
      </c>
    </row>
    <row r="24" spans="1:4" ht="19.25" customHeight="1" x14ac:dyDescent="0.35">
      <c r="A24" s="329" t="s">
        <v>258</v>
      </c>
      <c r="B24" s="335" t="s">
        <v>259</v>
      </c>
      <c r="C24" s="329" t="s">
        <v>2</v>
      </c>
      <c r="D24" s="330" t="s">
        <v>2</v>
      </c>
    </row>
    <row r="25" spans="1:4" ht="19.25" customHeight="1" thickBot="1" x14ac:dyDescent="0.4">
      <c r="A25" s="336" t="s">
        <v>65</v>
      </c>
      <c r="B25" s="337" t="s">
        <v>68</v>
      </c>
      <c r="C25" s="336" t="s">
        <v>2</v>
      </c>
      <c r="D25" s="338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</cp:lastModifiedBy>
  <cp:lastPrinted>2022-07-19T19:19:54Z</cp:lastPrinted>
  <dcterms:created xsi:type="dcterms:W3CDTF">2019-12-11T20:54:32Z</dcterms:created>
  <dcterms:modified xsi:type="dcterms:W3CDTF">2023-07-08T10:53:47Z</dcterms:modified>
</cp:coreProperties>
</file>